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-120" yWindow="-120" windowWidth="29040" windowHeight="15840" tabRatio="756"/>
  </bookViews>
  <sheets>
    <sheet name="1 priedas" sheetId="20" r:id="rId1"/>
    <sheet name="KMSA išlaikymas" sheetId="19" state="hidden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77" i="20" l="1"/>
  <c r="X77" i="20"/>
  <c r="W77" i="20"/>
  <c r="V77" i="20"/>
  <c r="U77" i="20"/>
  <c r="T77" i="20"/>
  <c r="S77" i="20"/>
  <c r="R77" i="20"/>
  <c r="R78" i="20" s="1"/>
  <c r="R79" i="20" s="1"/>
  <c r="Q76" i="20"/>
  <c r="Q73" i="20"/>
  <c r="Y67" i="20"/>
  <c r="X67" i="20"/>
  <c r="W67" i="20"/>
  <c r="V67" i="20"/>
  <c r="U67" i="20"/>
  <c r="T67" i="20"/>
  <c r="S67" i="20"/>
  <c r="R67" i="20"/>
  <c r="Q66" i="20"/>
  <c r="Q65" i="20"/>
  <c r="Q64" i="20"/>
  <c r="Q63" i="20"/>
  <c r="Q62" i="20"/>
  <c r="Y60" i="20"/>
  <c r="Y68" i="20" s="1"/>
  <c r="X60" i="20"/>
  <c r="W60" i="20"/>
  <c r="V60" i="20"/>
  <c r="U60" i="20"/>
  <c r="U68" i="20" s="1"/>
  <c r="T60" i="20"/>
  <c r="S60" i="20"/>
  <c r="R60" i="20"/>
  <c r="R69" i="20" s="1"/>
  <c r="Q59" i="20"/>
  <c r="Q60" i="20" s="1"/>
  <c r="Y53" i="20"/>
  <c r="Y54" i="20" s="1"/>
  <c r="Y55" i="20" s="1"/>
  <c r="X53" i="20"/>
  <c r="X54" i="20" s="1"/>
  <c r="X55" i="20" s="1"/>
  <c r="W53" i="20"/>
  <c r="W54" i="20" s="1"/>
  <c r="W55" i="20" s="1"/>
  <c r="V53" i="20"/>
  <c r="V54" i="20" s="1"/>
  <c r="V55" i="20" s="1"/>
  <c r="U53" i="20"/>
  <c r="U54" i="20" s="1"/>
  <c r="U55" i="20" s="1"/>
  <c r="T53" i="20"/>
  <c r="T54" i="20" s="1"/>
  <c r="T55" i="20" s="1"/>
  <c r="S53" i="20"/>
  <c r="S54" i="20" s="1"/>
  <c r="S55" i="20" s="1"/>
  <c r="R53" i="20"/>
  <c r="R54" i="20" s="1"/>
  <c r="R55" i="20" s="1"/>
  <c r="Q52" i="20"/>
  <c r="Q51" i="20"/>
  <c r="Q50" i="20"/>
  <c r="Y44" i="20"/>
  <c r="Y45" i="20" s="1"/>
  <c r="Y46" i="20" s="1"/>
  <c r="X44" i="20"/>
  <c r="X45" i="20" s="1"/>
  <c r="X46" i="20" s="1"/>
  <c r="W44" i="20"/>
  <c r="W45" i="20" s="1"/>
  <c r="W46" i="20" s="1"/>
  <c r="V44" i="20"/>
  <c r="V45" i="20" s="1"/>
  <c r="V46" i="20" s="1"/>
  <c r="U44" i="20"/>
  <c r="U45" i="20" s="1"/>
  <c r="U46" i="20" s="1"/>
  <c r="T44" i="20"/>
  <c r="T45" i="20" s="1"/>
  <c r="T46" i="20" s="1"/>
  <c r="S44" i="20"/>
  <c r="S45" i="20" s="1"/>
  <c r="S46" i="20" s="1"/>
  <c r="R44" i="20"/>
  <c r="R45" i="20" s="1"/>
  <c r="R46" i="20" s="1"/>
  <c r="Q43" i="20"/>
  <c r="Q42" i="20"/>
  <c r="Q41" i="20"/>
  <c r="Q40" i="20"/>
  <c r="Y34" i="20"/>
  <c r="Y35" i="20" s="1"/>
  <c r="X34" i="20"/>
  <c r="X35" i="20" s="1"/>
  <c r="W34" i="20"/>
  <c r="W35" i="20" s="1"/>
  <c r="V34" i="20"/>
  <c r="V35" i="20" s="1"/>
  <c r="U34" i="20"/>
  <c r="U35" i="20" s="1"/>
  <c r="T34" i="20"/>
  <c r="T35" i="20" s="1"/>
  <c r="S34" i="20"/>
  <c r="S35" i="20" s="1"/>
  <c r="R34" i="20"/>
  <c r="R35" i="20" s="1"/>
  <c r="Q33" i="20"/>
  <c r="Q34" i="20" s="1"/>
  <c r="Q35" i="20" s="1"/>
  <c r="S30" i="20"/>
  <c r="Y29" i="20"/>
  <c r="Y30" i="20" s="1"/>
  <c r="Y36" i="20" s="1"/>
  <c r="X29" i="20"/>
  <c r="X30" i="20" s="1"/>
  <c r="W29" i="20"/>
  <c r="W30" i="20" s="1"/>
  <c r="V29" i="20"/>
  <c r="V30" i="20" s="1"/>
  <c r="V36" i="20" s="1"/>
  <c r="U29" i="20"/>
  <c r="U30" i="20" s="1"/>
  <c r="U36" i="20" s="1"/>
  <c r="T29" i="20"/>
  <c r="T30" i="20" s="1"/>
  <c r="S29" i="20"/>
  <c r="R29" i="20"/>
  <c r="R30" i="20" s="1"/>
  <c r="R36" i="20" s="1"/>
  <c r="Q26" i="20"/>
  <c r="Q29" i="20" s="1"/>
  <c r="Q30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Q14" i="20"/>
  <c r="Q15" i="20" s="1"/>
  <c r="Q16" i="20" s="1"/>
  <c r="Q17" i="20" s="1"/>
  <c r="S36" i="20" l="1"/>
  <c r="T68" i="20"/>
  <c r="X68" i="20"/>
  <c r="Q77" i="20"/>
  <c r="Q78" i="20" s="1"/>
  <c r="Q79" i="20" s="1"/>
  <c r="W36" i="20"/>
  <c r="Q36" i="20"/>
  <c r="V68" i="20"/>
  <c r="R68" i="20"/>
  <c r="U69" i="20"/>
  <c r="U78" i="20" s="1"/>
  <c r="U79" i="20" s="1"/>
  <c r="Y69" i="20"/>
  <c r="Y78" i="20" s="1"/>
  <c r="Y79" i="20" s="1"/>
  <c r="U80" i="20"/>
  <c r="T36" i="20"/>
  <c r="X36" i="20"/>
  <c r="Q44" i="20"/>
  <c r="Q45" i="20" s="1"/>
  <c r="Q46" i="20" s="1"/>
  <c r="Q53" i="20"/>
  <c r="Q54" i="20" s="1"/>
  <c r="Q55" i="20" s="1"/>
  <c r="V69" i="20"/>
  <c r="V78" i="20" s="1"/>
  <c r="V79" i="20" s="1"/>
  <c r="Q67" i="20"/>
  <c r="Q68" i="20" s="1"/>
  <c r="R80" i="20"/>
  <c r="Q69" i="20"/>
  <c r="T69" i="20"/>
  <c r="T78" i="20" s="1"/>
  <c r="T79" i="20" s="1"/>
  <c r="S68" i="20"/>
  <c r="S69" i="20" s="1"/>
  <c r="S78" i="20" s="1"/>
  <c r="S79" i="20" s="1"/>
  <c r="W68" i="20"/>
  <c r="W69" i="20" s="1"/>
  <c r="W78" i="20" s="1"/>
  <c r="W79" i="20" s="1"/>
  <c r="X69" i="20"/>
  <c r="X78" i="20" s="1"/>
  <c r="X79" i="20" s="1"/>
  <c r="V80" i="20" l="1"/>
  <c r="Q80" i="20"/>
  <c r="Y80" i="20"/>
  <c r="W80" i="20"/>
  <c r="X80" i="20"/>
  <c r="T80" i="20"/>
  <c r="S80" i="20"/>
  <c r="I29" i="20"/>
  <c r="J29" i="20"/>
  <c r="K29" i="20"/>
  <c r="L29" i="20"/>
  <c r="M29" i="20"/>
  <c r="N29" i="20"/>
  <c r="O29" i="20"/>
  <c r="P29" i="20"/>
  <c r="H26" i="20"/>
  <c r="H29" i="20" s="1"/>
  <c r="I34" i="20" l="1"/>
  <c r="I35" i="20" s="1"/>
  <c r="J34" i="20"/>
  <c r="J35" i="20" s="1"/>
  <c r="K34" i="20"/>
  <c r="K35" i="20" s="1"/>
  <c r="L34" i="20"/>
  <c r="L35" i="20" s="1"/>
  <c r="M34" i="20"/>
  <c r="M35" i="20" s="1"/>
  <c r="N34" i="20"/>
  <c r="N35" i="20" s="1"/>
  <c r="O34" i="20"/>
  <c r="O35" i="20" s="1"/>
  <c r="P34" i="20"/>
  <c r="P35" i="20" s="1"/>
  <c r="H33" i="20"/>
  <c r="H34" i="20" s="1"/>
  <c r="H35" i="20" s="1"/>
  <c r="I44" i="20" l="1"/>
  <c r="H41" i="20"/>
  <c r="H42" i="20"/>
  <c r="H43" i="20"/>
  <c r="H14" i="20" l="1"/>
  <c r="H50" i="20"/>
  <c r="H59" i="20"/>
  <c r="H60" i="20" s="1"/>
  <c r="H69" i="20" s="1"/>
  <c r="H66" i="20"/>
  <c r="H65" i="20"/>
  <c r="H64" i="20"/>
  <c r="H63" i="20"/>
  <c r="H62" i="20"/>
  <c r="H40" i="20"/>
  <c r="H44" i="20" s="1"/>
  <c r="H67" i="20" l="1"/>
  <c r="H68" i="20" s="1"/>
  <c r="H45" i="20"/>
  <c r="I60" i="20"/>
  <c r="I69" i="20" s="1"/>
  <c r="J60" i="20"/>
  <c r="K60" i="20"/>
  <c r="L60" i="20"/>
  <c r="M60" i="20"/>
  <c r="N60" i="20"/>
  <c r="O60" i="20"/>
  <c r="P60" i="20"/>
  <c r="I67" i="20"/>
  <c r="J67" i="20"/>
  <c r="K67" i="20"/>
  <c r="L67" i="20"/>
  <c r="M67" i="20"/>
  <c r="N67" i="20"/>
  <c r="O67" i="20"/>
  <c r="P67" i="20"/>
  <c r="P68" i="20" l="1"/>
  <c r="P69" i="20" s="1"/>
  <c r="L68" i="20"/>
  <c r="L69" i="20" s="1"/>
  <c r="O68" i="20"/>
  <c r="O69" i="20" s="1"/>
  <c r="K68" i="20"/>
  <c r="K69" i="20" s="1"/>
  <c r="N68" i="20"/>
  <c r="N69" i="20" s="1"/>
  <c r="J68" i="20"/>
  <c r="J69" i="20" s="1"/>
  <c r="M68" i="20"/>
  <c r="M69" i="20" s="1"/>
  <c r="I68" i="20"/>
  <c r="H76" i="20" l="1"/>
  <c r="K77" i="20"/>
  <c r="H73" i="20" l="1"/>
  <c r="H77" i="20" s="1"/>
  <c r="H78" i="20" s="1"/>
  <c r="H79" i="20" s="1"/>
  <c r="P77" i="20" l="1"/>
  <c r="O77" i="20"/>
  <c r="N77" i="20"/>
  <c r="M77" i="20"/>
  <c r="L77" i="20"/>
  <c r="J77" i="20"/>
  <c r="I77" i="20"/>
  <c r="I78" i="20" s="1"/>
  <c r="I79" i="20" s="1"/>
  <c r="I53" i="20" l="1"/>
  <c r="J53" i="20"/>
  <c r="H51" i="20"/>
  <c r="K53" i="20"/>
  <c r="P53" i="20" l="1"/>
  <c r="P54" i="20" s="1"/>
  <c r="P55" i="20" s="1"/>
  <c r="I54" i="20"/>
  <c r="I55" i="20" s="1"/>
  <c r="J54" i="20"/>
  <c r="J55" i="20" s="1"/>
  <c r="K54" i="20"/>
  <c r="K55" i="20" s="1"/>
  <c r="K15" i="20"/>
  <c r="K16" i="20" s="1"/>
  <c r="K17" i="20" s="1"/>
  <c r="K30" i="20"/>
  <c r="K36" i="20" s="1"/>
  <c r="K44" i="20"/>
  <c r="K45" i="20" s="1"/>
  <c r="K46" i="20" s="1"/>
  <c r="L53" i="20"/>
  <c r="L54" i="20" s="1"/>
  <c r="L55" i="20" s="1"/>
  <c r="M53" i="20"/>
  <c r="M54" i="20" s="1"/>
  <c r="M55" i="20" s="1"/>
  <c r="N53" i="20"/>
  <c r="N54" i="20" s="1"/>
  <c r="N55" i="20" s="1"/>
  <c r="O53" i="20"/>
  <c r="O54" i="20" s="1"/>
  <c r="O55" i="20" s="1"/>
  <c r="I45" i="20"/>
  <c r="I46" i="20" s="1"/>
  <c r="J15" i="20"/>
  <c r="J16" i="20" s="1"/>
  <c r="J17" i="20" s="1"/>
  <c r="J30" i="20"/>
  <c r="J36" i="20" s="1"/>
  <c r="J44" i="20"/>
  <c r="J45" i="20" s="1"/>
  <c r="J46" i="20" s="1"/>
  <c r="I15" i="20"/>
  <c r="I16" i="20" s="1"/>
  <c r="I17" i="20" s="1"/>
  <c r="L15" i="20"/>
  <c r="L16" i="20" s="1"/>
  <c r="L17" i="20" s="1"/>
  <c r="L30" i="20"/>
  <c r="L36" i="20" s="1"/>
  <c r="L44" i="20"/>
  <c r="L45" i="20" s="1"/>
  <c r="L46" i="20" s="1"/>
  <c r="M15" i="20"/>
  <c r="M16" i="20" s="1"/>
  <c r="M17" i="20" s="1"/>
  <c r="N15" i="20"/>
  <c r="N16" i="20" s="1"/>
  <c r="N17" i="20" s="1"/>
  <c r="N30" i="20"/>
  <c r="N36" i="20" s="1"/>
  <c r="N44" i="20"/>
  <c r="N45" i="20" s="1"/>
  <c r="N46" i="20" s="1"/>
  <c r="O15" i="20"/>
  <c r="O16" i="20" s="1"/>
  <c r="O17" i="20" s="1"/>
  <c r="P15" i="20"/>
  <c r="P16" i="20" s="1"/>
  <c r="P17" i="20" s="1"/>
  <c r="P30" i="20"/>
  <c r="P36" i="20" s="1"/>
  <c r="P44" i="20"/>
  <c r="P45" i="20" s="1"/>
  <c r="P46" i="20" s="1"/>
  <c r="H15" i="20"/>
  <c r="H16" i="20" s="1"/>
  <c r="H17" i="20" s="1"/>
  <c r="O30" i="20"/>
  <c r="O36" i="20" s="1"/>
  <c r="O44" i="20"/>
  <c r="O45" i="20" s="1"/>
  <c r="O46" i="20" s="1"/>
  <c r="M30" i="20"/>
  <c r="M36" i="20" s="1"/>
  <c r="M44" i="20"/>
  <c r="M45" i="20" s="1"/>
  <c r="M46" i="20" s="1"/>
  <c r="I30" i="20"/>
  <c r="I36" i="20" s="1"/>
  <c r="H52" i="20"/>
  <c r="I28" i="19"/>
  <c r="M28" i="19"/>
  <c r="I29" i="19"/>
  <c r="J29" i="19"/>
  <c r="N29" i="19"/>
  <c r="M29" i="19" s="1"/>
  <c r="I30" i="19"/>
  <c r="M30" i="19"/>
  <c r="I31" i="19"/>
  <c r="J31" i="19"/>
  <c r="N31" i="19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I39" i="19" s="1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N32" i="19" l="1"/>
  <c r="M32" i="19" s="1"/>
  <c r="J32" i="19"/>
  <c r="M31" i="19"/>
  <c r="H46" i="20"/>
  <c r="O78" i="20"/>
  <c r="O79" i="20" s="1"/>
  <c r="O142" i="19"/>
  <c r="N36" i="19"/>
  <c r="I141" i="19"/>
  <c r="N42" i="19"/>
  <c r="P42" i="19"/>
  <c r="P142" i="19" s="1"/>
  <c r="I32" i="19"/>
  <c r="H53" i="20"/>
  <c r="H54" i="20" s="1"/>
  <c r="H55" i="20" s="1"/>
  <c r="H30" i="20"/>
  <c r="H36" i="20" s="1"/>
  <c r="H80" i="20" s="1"/>
  <c r="J142" i="19"/>
  <c r="I142" i="19" s="1"/>
  <c r="M36" i="19"/>
  <c r="I36" i="19"/>
  <c r="I41" i="19"/>
  <c r="M141" i="19"/>
  <c r="L42" i="19"/>
  <c r="I42" i="19" s="1"/>
  <c r="N142" i="19" l="1"/>
  <c r="O80" i="20"/>
  <c r="I80" i="20"/>
  <c r="M42" i="19"/>
  <c r="M142" i="19"/>
  <c r="K78" i="20" l="1"/>
  <c r="K79" i="20" s="1"/>
  <c r="K80" i="20" s="1"/>
  <c r="L78" i="20"/>
  <c r="L79" i="20" s="1"/>
  <c r="L80" i="20" s="1"/>
  <c r="M78" i="20"/>
  <c r="M79" i="20" s="1"/>
  <c r="M80" i="20" s="1"/>
  <c r="J78" i="20"/>
  <c r="J79" i="20" s="1"/>
  <c r="J80" i="20" s="1"/>
  <c r="N78" i="20"/>
  <c r="N79" i="20" s="1"/>
  <c r="N80" i="20"/>
  <c r="P78" i="20"/>
  <c r="P79" i="20" s="1"/>
  <c r="P80" i="20" s="1"/>
</calcChain>
</file>

<file path=xl/sharedStrings.xml><?xml version="1.0" encoding="utf-8"?>
<sst xmlns="http://schemas.openxmlformats.org/spreadsheetml/2006/main" count="723" uniqueCount="228">
  <si>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</si>
  <si>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</si>
  <si>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</si>
  <si>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</si>
  <si>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</si>
  <si>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</si>
  <si>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</si>
  <si>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</si>
  <si>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</si>
  <si>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</si>
  <si>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</si>
  <si>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</si>
  <si>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</si>
  <si>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</si>
  <si>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</si>
  <si>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</si>
  <si>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</si>
  <si>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</si>
  <si>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</si>
  <si>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</si>
  <si>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</si>
  <si>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</si>
  <si>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</si>
  <si>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</si>
  <si>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</si>
  <si>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</si>
  <si>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</si>
  <si>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</si>
  <si>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</si>
  <si>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</si>
  <si>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</si>
  <si>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</si>
  <si>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</si>
  <si>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</si>
  <si>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</si>
  <si>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</si>
  <si>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</si>
  <si>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</si>
  <si>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</si>
  <si>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</si>
  <si>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</si>
  <si>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</si>
  <si>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</si>
  <si>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</si>
  <si>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</si>
  <si>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</si>
  <si>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</si>
  <si>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</si>
  <si>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</si>
  <si>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</si>
  <si>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</si>
  <si>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</si>
  <si>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</si>
  <si>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</si>
  <si>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</si>
  <si>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</si>
  <si>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</si>
  <si>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</si>
  <si>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</si>
  <si>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</si>
  <si>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</si>
  <si>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</si>
  <si>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</si>
  <si>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</si>
  <si>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</si>
  <si>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</si>
  <si>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</si>
  <si>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</si>
  <si>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</si>
  <si>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</si>
  <si>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</si>
  <si>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</si>
  <si>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</si>
  <si>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</si>
  <si>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</si>
  <si>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</si>
  <si>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</si>
  <si>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</si>
  <si>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</si>
  <si>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</si>
  <si>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</si>
  <si>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</si>
  <si>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</si>
  <si>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</si>
  <si>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</si>
  <si>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</si>
  <si>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</si>
  <si>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</si>
  <si>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</si>
  <si>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</si>
  <si>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</si>
  <si>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</si>
  <si>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</si>
  <si>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</si>
  <si>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</si>
  <si>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</si>
  <si>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</si>
  <si>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</si>
  <si>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</si>
  <si>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</si>
  <si>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</si>
  <si>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</si>
  <si>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</si>
  <si>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</si>
  <si>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</si>
  <si>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</si>
  <si>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</si>
  <si>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</si>
  <si>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</si>
  <si>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</si>
  <si>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</si>
  <si>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</si>
  <si>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</si>
  <si>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</si>
  <si>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</si>
  <si>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</si>
  <si>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</si>
  <si>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</si>
  <si>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</si>
  <si>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</si>
  <si>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</si>
  <si>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</si>
  <si>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</si>
  <si>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</si>
  <si>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</si>
  <si>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</si>
  <si>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</si>
  <si>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</si>
  <si>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</si>
  <si>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</si>
  <si>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</si>
  <si>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</si>
  <si>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</si>
  <si>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</si>
  <si>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</si>
  <si>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</si>
  <si>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</si>
  <si>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</si>
  <si>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</si>
  <si>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</si>
  <si>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</si>
  <si>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</si>
  <si>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</si>
  <si>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</si>
  <si>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</si>
  <si>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</si>
  <si>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</si>
  <si>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</si>
  <si>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</si>
  <si>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</si>
  <si>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</si>
  <si>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</si>
  <si>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</si>
  <si>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</si>
  <si>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</si>
  <si>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</si>
  <si>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</si>
  <si>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</si>
  <si>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</si>
  <si>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</si>
  <si>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</si>
  <si>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</si>
  <si>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</si>
  <si>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</si>
  <si>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</si>
  <si>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</si>
  <si>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</si>
  <si>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</si>
  <si>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</si>
  <si>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</si>
  <si>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</si>
  <si>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</si>
  <si>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</si>
  <si>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</si>
  <si>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</si>
  <si>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</si>
  <si>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</si>
  <si>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</si>
  <si>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</si>
  <si>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</si>
  <si>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</si>
  <si>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</si>
  <si>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</si>
  <si>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</si>
  <si>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</si>
  <si>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</si>
  <si>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</si>
  <si>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</si>
  <si>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</si>
  <si>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</si>
  <si>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</si>
  <si>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</si>
  <si>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</si>
  <si>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</si>
  <si>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</si>
  <si>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</si>
  <si>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</si>
  <si>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</si>
  <si>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</si>
  <si>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</si>
  <si>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Lėšos biudžetiniams 2020-iesiems metams, tūkst. Eur</t>
  </si>
  <si>
    <t>Griškabūdžio  seniūnija</t>
  </si>
  <si>
    <t>Savivaldybės administracijos Griškabūdžio seniūnijos 2020 metų veiklos planas</t>
  </si>
  <si>
    <t>Priemonė: Administracinės naštos mažinimo priemonės</t>
  </si>
  <si>
    <t>Tvarkomų veikiančių ir neneikiančių kapinių plotas ha</t>
  </si>
  <si>
    <t xml:space="preserve">  Išduotų pažymų skaičius</t>
  </si>
  <si>
    <t xml:space="preserve">Priemonė: Socialinio būsto remontas seniūnijoje  </t>
  </si>
  <si>
    <t xml:space="preserve">Veikla: Iš dalies suremontuoti socialinius ir savivaldybei priklausančius būstus </t>
  </si>
  <si>
    <t>Suremontuotų būstų skaičius</t>
  </si>
  <si>
    <t>Uždavinys. Šakių rajono socialinio būsto fondo plėtra</t>
  </si>
  <si>
    <t>SB, SB(ĮP)</t>
  </si>
  <si>
    <t>Veikla: Negyvenamųjų patalpų administravimas seniūnijoje</t>
  </si>
  <si>
    <t>Administruojamų patalpų skaičius</t>
  </si>
  <si>
    <t>Panaudotos lėšos biudžetiniais 2020-ais metais, tūkst. Eur</t>
  </si>
  <si>
    <t>Faktinė reikšmė</t>
  </si>
  <si>
    <t>Nukrypimų nuo plano priežastys ir tolesni veiksmai, komentarai</t>
  </si>
  <si>
    <t>Dėl kelio remonto darbų,neatliktas greideriavimas</t>
  </si>
  <si>
    <t>Įsigyta naujų LED  gatvių šviestuvų</t>
  </si>
  <si>
    <t>Daugiau kreipėsi gyventojų</t>
  </si>
  <si>
    <t>Patvirtinta mažiau notarinių veiksmų</t>
  </si>
  <si>
    <t>Daugiau pateikta prašymų</t>
  </si>
  <si>
    <t xml:space="preserve">ŠAKIŲ RAJONO SAVIVALDYBĖS ADMINISTRACIJOS  GRIŠKABŪDŽIO SENIŪNIJOS
  2020  METŲ VEIKLOS PLANO ATASKAITA
</t>
  </si>
  <si>
    <t>Dėl susidariusios pandeminės situacijos, paskalbus šalyje karantiną, mokykloje pamokos nevyko, todėl kilometrų nuvažiuota vežant mokinius mažiau</t>
  </si>
  <si>
    <t>Mažiau kreipėsi gyventojų.</t>
  </si>
  <si>
    <t>Lėšų panaudota mažiau, kadangi nepadarytas stogo remonto darbams, projektas.</t>
  </si>
  <si>
    <t>Įdarbinta daugiau seniūnijos gyventojų per užimtumo didinimo programą</t>
  </si>
  <si>
    <t>Vykdoma  iš priemonės  01.02.01.01. lėšų</t>
  </si>
  <si>
    <t xml:space="preserve">PATVIRTINTA           
Šakių rajono savivaldybės
administracijos direktoriaus
2021 m. balandžio 27 d. įsakymu Nr. AT-346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</si>
</sst>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41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b/>
      <sz val="10"/>
      <color rgb="FF7030A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8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7" fillId="0" borderId="0"/>
    <xf numFmtId="0" fontId="13" fillId="0" borderId="0"/>
    <xf numFmtId="0" fontId="12" fillId="0" borderId="0"/>
    <xf numFmtId="0" fontId="26" fillId="0" borderId="0"/>
  </cellStyleXfs>
  <cellXfs count="593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8" fillId="8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0" fontId="8" fillId="0" borderId="28" xfId="0" applyFont="1" applyFill="1" applyBorder="1" applyAlignment="1">
      <alignment horizontal="left" vertical="top" wrapText="1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top"/>
    </xf>
    <xf numFmtId="0" fontId="10" fillId="10" borderId="28" xfId="0" applyFont="1" applyFill="1" applyBorder="1" applyAlignment="1">
      <alignment vertical="top" wrapText="1"/>
    </xf>
    <xf numFmtId="0" fontId="10" fillId="10" borderId="28" xfId="0" applyFont="1" applyFill="1" applyBorder="1" applyAlignment="1">
      <alignment horizontal="center" vertical="top" wrapText="1"/>
    </xf>
    <xf numFmtId="49" fontId="8" fillId="7" borderId="61" xfId="0" applyNumberFormat="1" applyFont="1" applyFill="1" applyBorder="1" applyAlignment="1">
      <alignment vertical="top"/>
    </xf>
    <xf numFmtId="0" fontId="10" fillId="0" borderId="55" xfId="0" applyFont="1" applyFill="1" applyBorder="1" applyAlignment="1">
      <alignment vertical="top" wrapText="1"/>
    </xf>
    <xf numFmtId="0" fontId="10" fillId="0" borderId="64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horizontal="center" vertical="top" wrapText="1"/>
    </xf>
    <xf numFmtId="49" fontId="10" fillId="0" borderId="28" xfId="0" applyNumberFormat="1" applyFont="1" applyBorder="1" applyAlignment="1">
      <alignment vertical="top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10" fillId="0" borderId="28" xfId="0" applyNumberFormat="1" applyFont="1" applyFill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28" fillId="2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vertical="center" wrapText="1"/>
    </xf>
    <xf numFmtId="49" fontId="28" fillId="0" borderId="4" xfId="0" applyNumberFormat="1" applyFont="1" applyFill="1" applyBorder="1" applyAlignment="1">
      <alignment horizontal="center" vertical="top"/>
    </xf>
    <xf numFmtId="49" fontId="32" fillId="7" borderId="28" xfId="0" applyNumberFormat="1" applyFont="1" applyFill="1" applyBorder="1" applyAlignment="1">
      <alignment vertical="top"/>
    </xf>
    <xf numFmtId="0" fontId="32" fillId="0" borderId="28" xfId="0" applyFont="1" applyFill="1" applyBorder="1" applyAlignment="1">
      <alignment vertical="top" wrapText="1"/>
    </xf>
    <xf numFmtId="49" fontId="32" fillId="0" borderId="28" xfId="0" applyNumberFormat="1" applyFont="1" applyBorder="1" applyAlignment="1">
      <alignment horizontal="center" vertical="center"/>
    </xf>
    <xf numFmtId="0" fontId="32" fillId="5" borderId="28" xfId="0" applyFont="1" applyFill="1" applyBorder="1" applyAlignment="1">
      <alignment vertical="center" wrapText="1"/>
    </xf>
    <xf numFmtId="164" fontId="32" fillId="0" borderId="28" xfId="0" applyNumberFormat="1" applyFont="1" applyBorder="1" applyAlignment="1">
      <alignment horizontal="center" vertical="center"/>
    </xf>
    <xf numFmtId="0" fontId="32" fillId="8" borderId="28" xfId="0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28" fillId="0" borderId="1" xfId="0" applyFont="1" applyBorder="1" applyAlignment="1">
      <alignment vertical="top"/>
    </xf>
    <xf numFmtId="49" fontId="28" fillId="3" borderId="28" xfId="0" applyNumberFormat="1" applyFont="1" applyFill="1" applyBorder="1" applyAlignment="1">
      <alignment horizontal="center" vertical="top"/>
    </xf>
    <xf numFmtId="0" fontId="28" fillId="0" borderId="53" xfId="0" applyFont="1" applyFill="1" applyBorder="1" applyAlignment="1">
      <alignment vertical="top" wrapText="1"/>
    </xf>
    <xf numFmtId="0" fontId="28" fillId="0" borderId="60" xfId="0" applyFont="1" applyFill="1" applyBorder="1" applyAlignment="1">
      <alignment vertical="top" wrapText="1"/>
    </xf>
    <xf numFmtId="0" fontId="32" fillId="5" borderId="28" xfId="0" applyFont="1" applyFill="1" applyBorder="1" applyAlignment="1">
      <alignment vertical="top" wrapText="1"/>
    </xf>
    <xf numFmtId="0" fontId="28" fillId="0" borderId="28" xfId="0" applyFont="1" applyFill="1" applyBorder="1" applyAlignment="1">
      <alignment horizontal="center" vertical="top" wrapText="1"/>
    </xf>
    <xf numFmtId="0" fontId="32" fillId="0" borderId="28" xfId="0" applyFont="1" applyFill="1" applyBorder="1" applyAlignment="1">
      <alignment horizontal="left" vertical="top" wrapText="1"/>
    </xf>
    <xf numFmtId="0" fontId="32" fillId="0" borderId="28" xfId="0" applyFont="1" applyBorder="1" applyAlignment="1">
      <alignment horizontal="center" vertical="top"/>
    </xf>
    <xf numFmtId="165" fontId="28" fillId="0" borderId="28" xfId="0" applyNumberFormat="1" applyFont="1" applyFill="1" applyBorder="1" applyAlignment="1">
      <alignment horizontal="center" vertical="top"/>
    </xf>
    <xf numFmtId="165" fontId="32" fillId="0" borderId="28" xfId="0" applyNumberFormat="1" applyFont="1" applyBorder="1" applyAlignment="1">
      <alignment horizontal="center" vertical="top"/>
    </xf>
    <xf numFmtId="0" fontId="28" fillId="0" borderId="28" xfId="0" applyFont="1" applyBorder="1" applyAlignment="1">
      <alignment vertical="top"/>
    </xf>
    <xf numFmtId="165" fontId="28" fillId="2" borderId="28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28" fillId="2" borderId="28" xfId="0" applyNumberFormat="1" applyFont="1" applyFill="1" applyBorder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28" fillId="2" borderId="28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33" fillId="0" borderId="0" xfId="0" applyFont="1" applyAlignment="1">
      <alignment vertical="top"/>
    </xf>
    <xf numFmtId="0" fontId="34" fillId="0" borderId="60" xfId="0" applyFont="1" applyFill="1" applyBorder="1" applyAlignment="1">
      <alignment vertical="top" wrapText="1"/>
    </xf>
    <xf numFmtId="167" fontId="34" fillId="0" borderId="28" xfId="0" applyNumberFormat="1" applyFont="1" applyFill="1" applyBorder="1" applyAlignment="1">
      <alignment horizontal="center" vertical="top"/>
    </xf>
    <xf numFmtId="0" fontId="33" fillId="0" borderId="28" xfId="0" applyFont="1" applyBorder="1" applyAlignment="1">
      <alignment horizontal="center" vertical="top"/>
    </xf>
    <xf numFmtId="165" fontId="33" fillId="0" borderId="28" xfId="0" applyNumberFormat="1" applyFont="1" applyBorder="1" applyAlignment="1">
      <alignment horizontal="center" vertical="top"/>
    </xf>
    <xf numFmtId="167" fontId="34" fillId="4" borderId="28" xfId="0" applyNumberFormat="1" applyFont="1" applyFill="1" applyBorder="1" applyAlignment="1">
      <alignment horizontal="center" vertical="top" wrapText="1"/>
    </xf>
    <xf numFmtId="4" fontId="34" fillId="4" borderId="28" xfId="0" applyNumberFormat="1" applyFont="1" applyFill="1" applyBorder="1" applyAlignment="1">
      <alignment horizontal="center" vertical="top" wrapText="1"/>
    </xf>
    <xf numFmtId="0" fontId="34" fillId="0" borderId="64" xfId="0" applyFont="1" applyFill="1" applyBorder="1" applyAlignment="1">
      <alignment vertical="top" wrapText="1"/>
    </xf>
    <xf numFmtId="164" fontId="10" fillId="4" borderId="28" xfId="0" applyNumberFormat="1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left" vertical="top" wrapText="1"/>
    </xf>
    <xf numFmtId="49" fontId="28" fillId="2" borderId="28" xfId="0" applyNumberFormat="1" applyFont="1" applyFill="1" applyBorder="1" applyAlignment="1">
      <alignment horizontal="center" vertical="top"/>
    </xf>
    <xf numFmtId="0" fontId="35" fillId="0" borderId="0" xfId="0" applyFont="1" applyAlignment="1">
      <alignment horizontal="center" vertical="top" wrapText="1"/>
    </xf>
    <xf numFmtId="0" fontId="36" fillId="0" borderId="0" xfId="0" applyFont="1" applyAlignment="1">
      <alignment vertical="top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32" fillId="0" borderId="28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center" wrapText="1" shrinkToFit="1"/>
    </xf>
    <xf numFmtId="167" fontId="28" fillId="0" borderId="28" xfId="0" applyNumberFormat="1" applyFont="1" applyFill="1" applyBorder="1" applyAlignment="1">
      <alignment horizontal="center" vertical="top"/>
    </xf>
    <xf numFmtId="167" fontId="32" fillId="0" borderId="28" xfId="0" applyNumberFormat="1" applyFont="1" applyBorder="1" applyAlignment="1">
      <alignment horizontal="center" vertical="top"/>
    </xf>
    <xf numFmtId="167" fontId="28" fillId="4" borderId="28" xfId="0" applyNumberFormat="1" applyFont="1" applyFill="1" applyBorder="1" applyAlignment="1">
      <alignment horizontal="center" vertical="top"/>
    </xf>
    <xf numFmtId="2" fontId="28" fillId="4" borderId="28" xfId="0" applyNumberFormat="1" applyFont="1" applyFill="1" applyBorder="1" applyAlignment="1">
      <alignment horizontal="center" vertical="top"/>
    </xf>
    <xf numFmtId="165" fontId="28" fillId="3" borderId="28" xfId="0" applyNumberFormat="1" applyFont="1" applyFill="1" applyBorder="1" applyAlignment="1">
      <alignment horizontal="center" vertical="center" wrapText="1" shrinkToFit="1"/>
    </xf>
    <xf numFmtId="165" fontId="28" fillId="4" borderId="28" xfId="0" applyNumberFormat="1" applyFont="1" applyFill="1" applyBorder="1" applyAlignment="1">
      <alignment horizontal="center" vertical="top"/>
    </xf>
    <xf numFmtId="165" fontId="28" fillId="0" borderId="28" xfId="0" applyNumberFormat="1" applyFont="1" applyFill="1" applyBorder="1" applyAlignment="1">
      <alignment horizontal="center" vertical="center"/>
    </xf>
    <xf numFmtId="165" fontId="32" fillId="0" borderId="28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5" fontId="28" fillId="4" borderId="61" xfId="0" applyNumberFormat="1" applyFont="1" applyFill="1" applyBorder="1" applyAlignment="1">
      <alignment horizontal="center" vertical="top" wrapText="1"/>
    </xf>
    <xf numFmtId="2" fontId="28" fillId="4" borderId="61" xfId="0" applyNumberFormat="1" applyFont="1" applyFill="1" applyBorder="1" applyAlignment="1">
      <alignment horizontal="center" vertical="top" wrapText="1"/>
    </xf>
    <xf numFmtId="165" fontId="32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28" fillId="10" borderId="53" xfId="0" applyFont="1" applyFill="1" applyBorder="1" applyAlignment="1">
      <alignment vertical="top" wrapText="1"/>
    </xf>
    <xf numFmtId="167" fontId="28" fillId="10" borderId="28" xfId="0" applyNumberFormat="1" applyFont="1" applyFill="1" applyBorder="1" applyAlignment="1">
      <alignment horizontal="center" vertical="top"/>
    </xf>
    <xf numFmtId="0" fontId="28" fillId="10" borderId="60" xfId="0" applyFont="1" applyFill="1" applyBorder="1" applyAlignment="1">
      <alignment vertical="top" wrapText="1"/>
    </xf>
    <xf numFmtId="165" fontId="28" fillId="6" borderId="28" xfId="0" applyNumberFormat="1" applyFont="1" applyFill="1" applyBorder="1" applyAlignment="1">
      <alignment horizontal="center" vertical="top"/>
    </xf>
    <xf numFmtId="0" fontId="39" fillId="0" borderId="0" xfId="0" applyFont="1" applyAlignment="1">
      <alignment horizontal="left" vertical="top"/>
    </xf>
    <xf numFmtId="0" fontId="36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40" fillId="6" borderId="28" xfId="0" applyFont="1" applyFill="1" applyBorder="1" applyAlignment="1">
      <alignment horizontal="left" vertical="top" wrapText="1"/>
    </xf>
    <xf numFmtId="0" fontId="28" fillId="3" borderId="28" xfId="0" applyFont="1" applyFill="1" applyBorder="1" applyAlignment="1">
      <alignment horizontal="left" vertical="top" wrapText="1"/>
    </xf>
    <xf numFmtId="164" fontId="28" fillId="4" borderId="28" xfId="0" applyNumberFormat="1" applyFont="1" applyFill="1" applyBorder="1" applyAlignment="1">
      <alignment horizontal="center" vertical="top"/>
    </xf>
    <xf numFmtId="0" fontId="32" fillId="8" borderId="28" xfId="0" applyFont="1" applyFill="1" applyBorder="1" applyAlignment="1">
      <alignment horizontal="center" vertical="top"/>
    </xf>
    <xf numFmtId="0" fontId="32" fillId="0" borderId="28" xfId="0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top" wrapText="1"/>
    </xf>
    <xf numFmtId="49" fontId="28" fillId="6" borderId="28" xfId="0" applyNumberFormat="1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left" vertical="top" wrapText="1"/>
    </xf>
    <xf numFmtId="49" fontId="28" fillId="2" borderId="28" xfId="0" applyNumberFormat="1" applyFont="1" applyFill="1" applyBorder="1" applyAlignment="1">
      <alignment horizontal="center" vertical="top"/>
    </xf>
    <xf numFmtId="0" fontId="8" fillId="8" borderId="28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top" wrapText="1"/>
    </xf>
    <xf numFmtId="0" fontId="32" fillId="0" borderId="28" xfId="0" applyFont="1" applyBorder="1" applyAlignment="1">
      <alignment horizontal="left" vertical="top" wrapText="1"/>
    </xf>
    <xf numFmtId="0" fontId="32" fillId="8" borderId="28" xfId="0" applyFont="1" applyFill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/>
    </xf>
    <xf numFmtId="0" fontId="32" fillId="8" borderId="28" xfId="0" applyFont="1" applyFill="1" applyBorder="1" applyAlignment="1">
      <alignment horizontal="left" vertical="center" wrapText="1" shrinkToFit="1"/>
    </xf>
    <xf numFmtId="0" fontId="34" fillId="8" borderId="70" xfId="0" applyFont="1" applyFill="1" applyBorder="1" applyAlignment="1">
      <alignment vertical="top"/>
    </xf>
    <xf numFmtId="0" fontId="30" fillId="8" borderId="0" xfId="0" applyFont="1" applyFill="1" applyAlignment="1">
      <alignment vertical="top"/>
    </xf>
    <xf numFmtId="0" fontId="34" fillId="8" borderId="0" xfId="0" applyFont="1" applyFill="1" applyAlignment="1">
      <alignment vertical="top"/>
    </xf>
    <xf numFmtId="0" fontId="33" fillId="8" borderId="0" xfId="0" applyFont="1" applyFill="1" applyAlignment="1">
      <alignment vertical="top"/>
    </xf>
    <xf numFmtId="0" fontId="31" fillId="8" borderId="0" xfId="0" applyFont="1" applyFill="1" applyAlignment="1">
      <alignment vertical="top"/>
    </xf>
    <xf numFmtId="0" fontId="31" fillId="8" borderId="0" xfId="0" applyFont="1" applyFill="1" applyAlignment="1">
      <alignment horizontal="center" vertical="top"/>
    </xf>
    <xf numFmtId="0" fontId="36" fillId="8" borderId="0" xfId="0" applyFont="1" applyFill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4" fillId="8" borderId="27" xfId="0" applyFont="1" applyFill="1" applyBorder="1" applyAlignment="1">
      <alignment horizontal="left" vertical="top" wrapText="1" shrinkToFit="1"/>
    </xf>
    <xf numFmtId="0" fontId="34" fillId="8" borderId="65" xfId="0" applyFont="1" applyFill="1" applyBorder="1" applyAlignment="1">
      <alignment horizontal="left" vertical="top" wrapText="1" shrinkToFit="1"/>
    </xf>
    <xf numFmtId="0" fontId="34" fillId="8" borderId="29" xfId="0" applyFont="1" applyFill="1" applyBorder="1" applyAlignment="1">
      <alignment horizontal="left" vertical="top" wrapText="1" shrinkToFit="1"/>
    </xf>
    <xf numFmtId="0" fontId="34" fillId="8" borderId="59" xfId="0" applyFont="1" applyFill="1" applyBorder="1" applyAlignment="1">
      <alignment horizontal="left" vertical="top" wrapText="1" shrinkToFit="1"/>
    </xf>
    <xf numFmtId="0" fontId="34" fillId="8" borderId="30" xfId="0" applyFont="1" applyFill="1" applyBorder="1" applyAlignment="1">
      <alignment horizontal="left" vertical="top" wrapText="1" shrinkToFit="1"/>
    </xf>
    <xf numFmtId="0" fontId="34" fillId="8" borderId="76" xfId="0" applyFont="1" applyFill="1" applyBorder="1" applyAlignment="1">
      <alignment horizontal="left" vertical="top" wrapText="1" shrinkToFit="1"/>
    </xf>
    <xf numFmtId="0" fontId="10" fillId="0" borderId="28" xfId="0" applyFont="1" applyFill="1" applyBorder="1" applyAlignment="1">
      <alignment horizontal="left" vertical="top" wrapText="1"/>
    </xf>
    <xf numFmtId="0" fontId="28" fillId="0" borderId="53" xfId="0" applyFont="1" applyFill="1" applyBorder="1" applyAlignment="1">
      <alignment horizontal="center" vertical="top" wrapText="1"/>
    </xf>
    <xf numFmtId="0" fontId="28" fillId="0" borderId="60" xfId="0" applyFont="1" applyFill="1" applyBorder="1" applyAlignment="1">
      <alignment horizontal="center" vertical="top" wrapText="1"/>
    </xf>
    <xf numFmtId="0" fontId="28" fillId="0" borderId="61" xfId="0" applyFont="1" applyFill="1" applyBorder="1" applyAlignment="1">
      <alignment horizontal="center" vertical="top" wrapText="1"/>
    </xf>
    <xf numFmtId="0" fontId="10" fillId="10" borderId="60" xfId="0" applyFont="1" applyFill="1" applyBorder="1" applyAlignment="1">
      <alignment horizontal="center" vertical="top" wrapText="1"/>
    </xf>
    <xf numFmtId="0" fontId="10" fillId="10" borderId="61" xfId="0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0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10" borderId="53" xfId="0" applyFont="1" applyFill="1" applyBorder="1" applyAlignment="1">
      <alignment horizontal="right" vertical="top" wrapText="1"/>
    </xf>
    <xf numFmtId="0" fontId="10" fillId="10" borderId="60" xfId="0" applyFont="1" applyFill="1" applyBorder="1" applyAlignment="1">
      <alignment horizontal="right" vertical="top" wrapText="1"/>
    </xf>
    <xf numFmtId="0" fontId="10" fillId="10" borderId="61" xfId="0" applyFont="1" applyFill="1" applyBorder="1" applyAlignment="1">
      <alignment horizontal="right" vertical="top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0" fontId="10" fillId="0" borderId="64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49" fontId="29" fillId="2" borderId="53" xfId="0" applyNumberFormat="1" applyFont="1" applyFill="1" applyBorder="1" applyAlignment="1">
      <alignment horizontal="right" vertical="top"/>
    </xf>
    <xf numFmtId="49" fontId="29" fillId="2" borderId="60" xfId="0" applyNumberFormat="1" applyFont="1" applyFill="1" applyBorder="1" applyAlignment="1">
      <alignment horizontal="right" vertical="top"/>
    </xf>
    <xf numFmtId="49" fontId="29" fillId="2" borderId="61" xfId="0" applyNumberFormat="1" applyFont="1" applyFill="1" applyBorder="1" applyAlignment="1">
      <alignment horizontal="right" vertical="top"/>
    </xf>
    <xf numFmtId="0" fontId="32" fillId="0" borderId="28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textRotation="90" wrapText="1"/>
    </xf>
    <xf numFmtId="0" fontId="32" fillId="0" borderId="74" xfId="0" applyFont="1" applyBorder="1" applyAlignment="1">
      <alignment horizontal="center" vertical="center" textRotation="90" wrapText="1"/>
    </xf>
    <xf numFmtId="0" fontId="38" fillId="0" borderId="75" xfId="0" applyFont="1" applyBorder="1" applyAlignment="1">
      <alignment vertical="center"/>
    </xf>
    <xf numFmtId="0" fontId="32" fillId="0" borderId="56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55" xfId="0" applyFont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/>
    </xf>
    <xf numFmtId="49" fontId="24" fillId="2" borderId="53" xfId="0" applyNumberFormat="1" applyFont="1" applyFill="1" applyBorder="1" applyAlignment="1">
      <alignment horizontal="right" vertical="top"/>
    </xf>
    <xf numFmtId="49" fontId="24" fillId="2" borderId="60" xfId="0" applyNumberFormat="1" applyFont="1" applyFill="1" applyBorder="1" applyAlignment="1">
      <alignment horizontal="right" vertical="top"/>
    </xf>
    <xf numFmtId="49" fontId="24" fillId="2" borderId="61" xfId="0" applyNumberFormat="1" applyFont="1" applyFill="1" applyBorder="1" applyAlignment="1">
      <alignment horizontal="right" vertical="top"/>
    </xf>
    <xf numFmtId="49" fontId="10" fillId="0" borderId="4" xfId="0" applyNumberFormat="1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left" vertical="top" wrapText="1"/>
    </xf>
    <xf numFmtId="49" fontId="28" fillId="0" borderId="1" xfId="0" applyNumberFormat="1" applyFont="1" applyFill="1" applyBorder="1" applyAlignment="1">
      <alignment horizontal="center" vertical="top"/>
    </xf>
    <xf numFmtId="49" fontId="28" fillId="0" borderId="45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top" wrapText="1"/>
    </xf>
    <xf numFmtId="0" fontId="28" fillId="0" borderId="61" xfId="0" applyFont="1" applyFill="1" applyBorder="1" applyAlignment="1">
      <alignment horizontal="left" vertical="top" wrapText="1"/>
    </xf>
    <xf numFmtId="49" fontId="28" fillId="2" borderId="53" xfId="0" applyNumberFormat="1" applyFont="1" applyFill="1" applyBorder="1" applyAlignment="1">
      <alignment horizontal="right" vertical="top"/>
    </xf>
    <xf numFmtId="49" fontId="28" fillId="2" borderId="60" xfId="0" applyNumberFormat="1" applyFont="1" applyFill="1" applyBorder="1" applyAlignment="1">
      <alignment horizontal="right" vertical="top"/>
    </xf>
    <xf numFmtId="49" fontId="28" fillId="2" borderId="61" xfId="0" applyNumberFormat="1" applyFont="1" applyFill="1" applyBorder="1" applyAlignment="1">
      <alignment horizontal="right" vertical="top"/>
    </xf>
    <xf numFmtId="49" fontId="28" fillId="2" borderId="60" xfId="0" applyNumberFormat="1" applyFont="1" applyFill="1" applyBorder="1" applyAlignment="1">
      <alignment horizontal="center" vertical="top"/>
    </xf>
    <xf numFmtId="49" fontId="28" fillId="2" borderId="6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8" fillId="0" borderId="45" xfId="0" applyNumberFormat="1" applyFont="1" applyBorder="1" applyAlignment="1">
      <alignment horizontal="center" vertical="center" wrapText="1" shrinkToFit="1"/>
    </xf>
    <xf numFmtId="0" fontId="8" fillId="0" borderId="23" xfId="0" applyNumberFormat="1" applyFont="1" applyBorder="1" applyAlignment="1">
      <alignment horizontal="center" vertical="center" wrapText="1" shrinkToFit="1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45" xfId="0" applyNumberFormat="1" applyFont="1" applyFill="1" applyBorder="1" applyAlignment="1">
      <alignment horizontal="center" vertical="center"/>
    </xf>
    <xf numFmtId="165" fontId="10" fillId="0" borderId="23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45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center" vertical="center" textRotation="90" wrapText="1" shrinkToFit="1"/>
    </xf>
    <xf numFmtId="0" fontId="32" fillId="0" borderId="45" xfId="0" applyFont="1" applyBorder="1" applyAlignment="1">
      <alignment horizontal="center" vertical="center" textRotation="90" wrapText="1" shrinkToFit="1"/>
    </xf>
    <xf numFmtId="0" fontId="32" fillId="0" borderId="23" xfId="0" applyFont="1" applyBorder="1" applyAlignment="1">
      <alignment horizontal="center" vertical="center" textRotation="90" wrapText="1" shrinkToFit="1"/>
    </xf>
    <xf numFmtId="49" fontId="28" fillId="2" borderId="28" xfId="0" applyNumberFormat="1" applyFont="1" applyFill="1" applyBorder="1" applyAlignment="1">
      <alignment horizontal="center" vertical="top"/>
    </xf>
    <xf numFmtId="0" fontId="32" fillId="0" borderId="28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textRotation="90" wrapText="1"/>
    </xf>
    <xf numFmtId="0" fontId="32" fillId="0" borderId="45" xfId="0" applyFont="1" applyBorder="1" applyAlignment="1">
      <alignment horizontal="center" vertical="center" textRotation="90" wrapText="1"/>
    </xf>
    <xf numFmtId="0" fontId="32" fillId="0" borderId="23" xfId="0" applyFont="1" applyBorder="1" applyAlignment="1">
      <alignment horizontal="center" vertical="center" textRotation="90" wrapText="1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 vertical="center"/>
    </xf>
    <xf numFmtId="165" fontId="28" fillId="0" borderId="23" xfId="0" applyNumberFormat="1" applyFont="1" applyFill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165" fontId="32" fillId="0" borderId="45" xfId="0" applyNumberFormat="1" applyFont="1" applyBorder="1" applyAlignment="1">
      <alignment horizontal="center" vertical="center"/>
    </xf>
    <xf numFmtId="165" fontId="32" fillId="0" borderId="23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6"/>
  <sheetViews>
    <sheetView tabSelected="1" zoomScale="70" zoomScaleNormal="70" workbookViewId="0">
      <pane ySplit="9" topLeftCell="A10" activePane="bottomLeft" state="frozen"/>
      <selection pane="bottomLeft" activeCell="A2" sqref="A2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8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267" customWidth="1"/>
    <col min="18" max="18" width="9.7109375" style="267" customWidth="1"/>
    <col min="19" max="21" width="6.85546875" style="267" customWidth="1"/>
    <col min="22" max="22" width="6.7109375" style="267" customWidth="1"/>
    <col min="23" max="23" width="8.85546875" style="267" customWidth="1"/>
    <col min="24" max="25" width="6.85546875" style="267" customWidth="1"/>
    <col min="26" max="26" width="21.5703125" style="1" customWidth="1"/>
    <col min="27" max="27" width="37.85546875" style="1" customWidth="1"/>
    <col min="28" max="28" width="5.28515625" style="192" customWidth="1"/>
    <col min="29" max="29" width="6.5703125" style="192" customWidth="1"/>
    <col min="30" max="30" width="6.5703125" style="305" customWidth="1"/>
    <col min="31" max="31" width="37" style="192" customWidth="1"/>
    <col min="32" max="16384" width="9.140625" style="1"/>
  </cols>
  <sheetData>
    <row r="1" spans="1:31" ht="62.25" customHeight="1" x14ac:dyDescent="0.2">
      <c r="AA1" s="391" t="s">
        <v>227</v>
      </c>
      <c r="AB1" s="392"/>
      <c r="AC1" s="392"/>
      <c r="AD1" s="304"/>
      <c r="AE1" s="263"/>
    </row>
    <row r="2" spans="1:31" ht="9" customHeight="1" x14ac:dyDescent="0.2"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280"/>
      <c r="AE2" s="264"/>
    </row>
    <row r="3" spans="1:31" ht="15.75" customHeight="1" x14ac:dyDescent="0.2"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156"/>
    </row>
    <row r="4" spans="1:31" ht="8.25" customHeight="1" x14ac:dyDescent="0.2"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06"/>
      <c r="AE4" s="265"/>
    </row>
    <row r="5" spans="1:31" ht="38.25" customHeight="1" x14ac:dyDescent="0.2">
      <c r="B5" s="394" t="s">
        <v>221</v>
      </c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278"/>
      <c r="AE5" s="278"/>
    </row>
    <row r="6" spans="1:31" ht="10.5" customHeight="1" x14ac:dyDescent="0.2">
      <c r="B6" s="279"/>
      <c r="C6" s="279"/>
      <c r="D6" s="279"/>
      <c r="E6" s="279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79"/>
      <c r="AA6" s="280"/>
      <c r="AB6" s="281"/>
      <c r="AC6" s="281"/>
      <c r="AD6" s="281"/>
      <c r="AE6" s="281"/>
    </row>
    <row r="7" spans="1:31" s="72" customFormat="1" ht="18" customHeight="1" x14ac:dyDescent="0.2">
      <c r="A7" s="427" t="s">
        <v>138</v>
      </c>
      <c r="B7" s="400" t="s">
        <v>1</v>
      </c>
      <c r="C7" s="400" t="s">
        <v>2</v>
      </c>
      <c r="D7" s="400" t="s">
        <v>3</v>
      </c>
      <c r="E7" s="400" t="s">
        <v>137</v>
      </c>
      <c r="F7" s="399" t="s">
        <v>18</v>
      </c>
      <c r="G7" s="445" t="s">
        <v>6</v>
      </c>
      <c r="H7" s="450" t="s">
        <v>200</v>
      </c>
      <c r="I7" s="403" t="s">
        <v>146</v>
      </c>
      <c r="J7" s="404"/>
      <c r="K7" s="404"/>
      <c r="L7" s="404"/>
      <c r="M7" s="404"/>
      <c r="N7" s="404"/>
      <c r="O7" s="404"/>
      <c r="P7" s="405"/>
      <c r="Q7" s="401" t="s">
        <v>213</v>
      </c>
      <c r="R7" s="403" t="s">
        <v>146</v>
      </c>
      <c r="S7" s="404"/>
      <c r="T7" s="404"/>
      <c r="U7" s="404"/>
      <c r="V7" s="404"/>
      <c r="W7" s="404"/>
      <c r="X7" s="404"/>
      <c r="Y7" s="405"/>
      <c r="Z7" s="449" t="s">
        <v>0</v>
      </c>
      <c r="AA7" s="409" t="s">
        <v>139</v>
      </c>
      <c r="AB7" s="409"/>
      <c r="AC7" s="409"/>
      <c r="AD7" s="409"/>
      <c r="AE7" s="409"/>
    </row>
    <row r="8" spans="1:31" s="72" customFormat="1" ht="7.5" customHeight="1" x14ac:dyDescent="0.2">
      <c r="A8" s="427"/>
      <c r="B8" s="400"/>
      <c r="C8" s="400"/>
      <c r="D8" s="400"/>
      <c r="E8" s="400"/>
      <c r="F8" s="399"/>
      <c r="G8" s="446"/>
      <c r="H8" s="451"/>
      <c r="I8" s="406"/>
      <c r="J8" s="407"/>
      <c r="K8" s="407"/>
      <c r="L8" s="407"/>
      <c r="M8" s="407"/>
      <c r="N8" s="407"/>
      <c r="O8" s="407"/>
      <c r="P8" s="408"/>
      <c r="Q8" s="402"/>
      <c r="R8" s="406"/>
      <c r="S8" s="407"/>
      <c r="T8" s="407"/>
      <c r="U8" s="407"/>
      <c r="V8" s="407"/>
      <c r="W8" s="407"/>
      <c r="X8" s="407"/>
      <c r="Y8" s="408"/>
      <c r="Z8" s="449"/>
      <c r="AA8" s="409"/>
      <c r="AB8" s="409"/>
      <c r="AC8" s="409"/>
      <c r="AD8" s="409"/>
      <c r="AE8" s="409"/>
    </row>
    <row r="9" spans="1:31" s="72" customFormat="1" ht="102.75" customHeight="1" x14ac:dyDescent="0.2">
      <c r="A9" s="427"/>
      <c r="B9" s="400"/>
      <c r="C9" s="400"/>
      <c r="D9" s="400"/>
      <c r="E9" s="400"/>
      <c r="F9" s="399"/>
      <c r="G9" s="447"/>
      <c r="H9" s="452"/>
      <c r="I9" s="282" t="s">
        <v>13</v>
      </c>
      <c r="J9" s="282" t="s">
        <v>144</v>
      </c>
      <c r="K9" s="282" t="s">
        <v>145</v>
      </c>
      <c r="L9" s="282" t="s">
        <v>140</v>
      </c>
      <c r="M9" s="282" t="s">
        <v>141</v>
      </c>
      <c r="N9" s="282" t="s">
        <v>142</v>
      </c>
      <c r="O9" s="282" t="s">
        <v>147</v>
      </c>
      <c r="P9" s="282" t="s">
        <v>143</v>
      </c>
      <c r="Q9" s="402"/>
      <c r="R9" s="282" t="s">
        <v>13</v>
      </c>
      <c r="S9" s="282" t="s">
        <v>144</v>
      </c>
      <c r="T9" s="282" t="s">
        <v>145</v>
      </c>
      <c r="U9" s="282" t="s">
        <v>140</v>
      </c>
      <c r="V9" s="282" t="s">
        <v>141</v>
      </c>
      <c r="W9" s="282" t="s">
        <v>142</v>
      </c>
      <c r="X9" s="282" t="s">
        <v>147</v>
      </c>
      <c r="Y9" s="282" t="s">
        <v>143</v>
      </c>
      <c r="Z9" s="449"/>
      <c r="AA9" s="283" t="s">
        <v>136</v>
      </c>
      <c r="AB9" s="284" t="s">
        <v>134</v>
      </c>
      <c r="AC9" s="284" t="s">
        <v>135</v>
      </c>
      <c r="AD9" s="284" t="s">
        <v>214</v>
      </c>
      <c r="AE9" s="285" t="s">
        <v>215</v>
      </c>
    </row>
    <row r="10" spans="1:31" s="4" customFormat="1" ht="15" customHeight="1" x14ac:dyDescent="0.2">
      <c r="A10" s="167" t="s">
        <v>9</v>
      </c>
      <c r="B10" s="428" t="s">
        <v>202</v>
      </c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Z10" s="429"/>
      <c r="AA10" s="429"/>
      <c r="AB10" s="429"/>
      <c r="AC10" s="429"/>
      <c r="AD10" s="307"/>
      <c r="AE10" s="260"/>
    </row>
    <row r="11" spans="1:31" s="4" customFormat="1" ht="15" customHeight="1" x14ac:dyDescent="0.2">
      <c r="A11" s="191" t="s">
        <v>9</v>
      </c>
      <c r="B11" s="157" t="s">
        <v>9</v>
      </c>
      <c r="C11" s="379" t="s">
        <v>159</v>
      </c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08"/>
      <c r="AE11" s="256"/>
    </row>
    <row r="12" spans="1:31" s="4" customFormat="1" ht="15" customHeight="1" x14ac:dyDescent="0.2">
      <c r="A12" s="166" t="s">
        <v>9</v>
      </c>
      <c r="B12" s="157" t="s">
        <v>9</v>
      </c>
      <c r="C12" s="158" t="s">
        <v>9</v>
      </c>
      <c r="D12" s="380" t="s">
        <v>156</v>
      </c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276"/>
      <c r="AE12" s="261"/>
    </row>
    <row r="13" spans="1:31" s="72" customFormat="1" ht="30" customHeight="1" x14ac:dyDescent="0.2">
      <c r="A13" s="350" t="s">
        <v>9</v>
      </c>
      <c r="B13" s="348" t="s">
        <v>9</v>
      </c>
      <c r="C13" s="347" t="s">
        <v>9</v>
      </c>
      <c r="D13" s="359" t="s">
        <v>9</v>
      </c>
      <c r="E13" s="362" t="s">
        <v>169</v>
      </c>
      <c r="F13" s="363"/>
      <c r="G13" s="168"/>
      <c r="H13" s="169"/>
      <c r="I13" s="169"/>
      <c r="J13" s="169"/>
      <c r="K13" s="169"/>
      <c r="L13" s="169"/>
      <c r="M13" s="169"/>
      <c r="N13" s="169"/>
      <c r="O13" s="169"/>
      <c r="P13" s="169"/>
      <c r="Q13" s="268"/>
      <c r="R13" s="268"/>
      <c r="S13" s="268"/>
      <c r="T13" s="268"/>
      <c r="U13" s="268"/>
      <c r="V13" s="268"/>
      <c r="W13" s="268"/>
      <c r="X13" s="268"/>
      <c r="Y13" s="268"/>
      <c r="Z13" s="169"/>
      <c r="AA13" s="159"/>
      <c r="AB13" s="190"/>
      <c r="AC13" s="190"/>
      <c r="AD13" s="249"/>
      <c r="AE13" s="190"/>
    </row>
    <row r="14" spans="1:31" s="72" customFormat="1" ht="40.15" customHeight="1" x14ac:dyDescent="0.2">
      <c r="A14" s="351"/>
      <c r="B14" s="348"/>
      <c r="C14" s="347"/>
      <c r="D14" s="360"/>
      <c r="E14" s="170" t="s">
        <v>9</v>
      </c>
      <c r="F14" s="176" t="s">
        <v>170</v>
      </c>
      <c r="G14" s="160" t="s">
        <v>13</v>
      </c>
      <c r="H14" s="189">
        <f>I14+J14+K14+L14+M14+N14+O14+P14</f>
        <v>32.26</v>
      </c>
      <c r="I14" s="200">
        <v>32.26</v>
      </c>
      <c r="J14" s="160"/>
      <c r="K14" s="160"/>
      <c r="L14" s="160"/>
      <c r="M14" s="160"/>
      <c r="N14" s="160"/>
      <c r="O14" s="160"/>
      <c r="P14" s="160"/>
      <c r="Q14" s="286">
        <f>R14+S14+T14+U14+V14+W14+X14+Y14</f>
        <v>31.26</v>
      </c>
      <c r="R14" s="287">
        <v>31.26</v>
      </c>
      <c r="S14" s="251"/>
      <c r="T14" s="251"/>
      <c r="U14" s="251"/>
      <c r="V14" s="251"/>
      <c r="W14" s="251"/>
      <c r="X14" s="251"/>
      <c r="Y14" s="251"/>
      <c r="Z14" s="219" t="s">
        <v>201</v>
      </c>
      <c r="AA14" s="186" t="s">
        <v>199</v>
      </c>
      <c r="AB14" s="160" t="s">
        <v>149</v>
      </c>
      <c r="AC14" s="160">
        <v>85</v>
      </c>
      <c r="AD14" s="251">
        <v>84</v>
      </c>
      <c r="AE14" s="318" t="s">
        <v>216</v>
      </c>
    </row>
    <row r="15" spans="1:31" s="4" customFormat="1" ht="15" customHeight="1" x14ac:dyDescent="0.2">
      <c r="A15" s="352"/>
      <c r="B15" s="348"/>
      <c r="C15" s="347"/>
      <c r="D15" s="364" t="s">
        <v>14</v>
      </c>
      <c r="E15" s="365"/>
      <c r="F15" s="365"/>
      <c r="G15" s="366"/>
      <c r="H15" s="201">
        <f t="shared" ref="H15:P15" si="0">H14</f>
        <v>32.26</v>
      </c>
      <c r="I15" s="201">
        <f t="shared" si="0"/>
        <v>32.26</v>
      </c>
      <c r="J15" s="173">
        <f t="shared" si="0"/>
        <v>0</v>
      </c>
      <c r="K15" s="173">
        <f t="shared" si="0"/>
        <v>0</v>
      </c>
      <c r="L15" s="173">
        <f t="shared" si="0"/>
        <v>0</v>
      </c>
      <c r="M15" s="173">
        <f t="shared" si="0"/>
        <v>0</v>
      </c>
      <c r="N15" s="173">
        <f t="shared" si="0"/>
        <v>0</v>
      </c>
      <c r="O15" s="173">
        <f t="shared" si="0"/>
        <v>0</v>
      </c>
      <c r="P15" s="173">
        <f t="shared" si="0"/>
        <v>0</v>
      </c>
      <c r="Q15" s="288">
        <f t="shared" ref="Q15:Y15" si="1">Q14</f>
        <v>31.26</v>
      </c>
      <c r="R15" s="288">
        <f t="shared" si="1"/>
        <v>31.26</v>
      </c>
      <c r="S15" s="289">
        <f t="shared" si="1"/>
        <v>0</v>
      </c>
      <c r="T15" s="289">
        <f t="shared" si="1"/>
        <v>0</v>
      </c>
      <c r="U15" s="289">
        <f t="shared" si="1"/>
        <v>0</v>
      </c>
      <c r="V15" s="289">
        <f t="shared" si="1"/>
        <v>0</v>
      </c>
      <c r="W15" s="289">
        <f t="shared" si="1"/>
        <v>0</v>
      </c>
      <c r="X15" s="289">
        <f t="shared" si="1"/>
        <v>0</v>
      </c>
      <c r="Y15" s="289">
        <f t="shared" si="1"/>
        <v>0</v>
      </c>
      <c r="Z15" s="367"/>
      <c r="AA15" s="367"/>
      <c r="AB15" s="367"/>
      <c r="AC15" s="368"/>
      <c r="AD15" s="309"/>
      <c r="AE15" s="275"/>
    </row>
    <row r="16" spans="1:31" s="4" customFormat="1" ht="15" customHeight="1" x14ac:dyDescent="0.2">
      <c r="A16" s="167" t="s">
        <v>9</v>
      </c>
      <c r="B16" s="157" t="s">
        <v>9</v>
      </c>
      <c r="C16" s="158" t="s">
        <v>9</v>
      </c>
      <c r="D16" s="396" t="s">
        <v>15</v>
      </c>
      <c r="E16" s="397"/>
      <c r="F16" s="397"/>
      <c r="G16" s="398"/>
      <c r="H16" s="183">
        <f>H15</f>
        <v>32.26</v>
      </c>
      <c r="I16" s="183">
        <f t="shared" ref="I16:P17" si="2">I15</f>
        <v>32.26</v>
      </c>
      <c r="J16" s="183">
        <f t="shared" si="2"/>
        <v>0</v>
      </c>
      <c r="K16" s="183">
        <f t="shared" si="2"/>
        <v>0</v>
      </c>
      <c r="L16" s="183">
        <f t="shared" si="2"/>
        <v>0</v>
      </c>
      <c r="M16" s="183">
        <f t="shared" si="2"/>
        <v>0</v>
      </c>
      <c r="N16" s="183">
        <f t="shared" si="2"/>
        <v>0</v>
      </c>
      <c r="O16" s="183">
        <f t="shared" si="2"/>
        <v>0</v>
      </c>
      <c r="P16" s="183">
        <f t="shared" si="2"/>
        <v>0</v>
      </c>
      <c r="Q16" s="255">
        <f>Q15</f>
        <v>31.26</v>
      </c>
      <c r="R16" s="255">
        <f t="shared" ref="R16:Y16" si="3">R15</f>
        <v>31.26</v>
      </c>
      <c r="S16" s="255">
        <f t="shared" si="3"/>
        <v>0</v>
      </c>
      <c r="T16" s="255">
        <f t="shared" si="3"/>
        <v>0</v>
      </c>
      <c r="U16" s="255">
        <f t="shared" si="3"/>
        <v>0</v>
      </c>
      <c r="V16" s="255">
        <f t="shared" si="3"/>
        <v>0</v>
      </c>
      <c r="W16" s="255">
        <f t="shared" si="3"/>
        <v>0</v>
      </c>
      <c r="X16" s="255">
        <f t="shared" si="3"/>
        <v>0</v>
      </c>
      <c r="Y16" s="255">
        <f t="shared" si="3"/>
        <v>0</v>
      </c>
      <c r="Z16" s="372"/>
      <c r="AA16" s="372"/>
      <c r="AB16" s="372"/>
      <c r="AC16" s="373"/>
      <c r="AD16" s="277"/>
      <c r="AE16" s="257"/>
    </row>
    <row r="17" spans="1:33" ht="18" customHeight="1" x14ac:dyDescent="0.2">
      <c r="A17" s="191" t="s">
        <v>9</v>
      </c>
      <c r="B17" s="157" t="s">
        <v>9</v>
      </c>
      <c r="C17" s="384" t="s">
        <v>17</v>
      </c>
      <c r="D17" s="385"/>
      <c r="E17" s="385"/>
      <c r="F17" s="385"/>
      <c r="G17" s="386"/>
      <c r="H17" s="184">
        <f>H16</f>
        <v>32.26</v>
      </c>
      <c r="I17" s="184">
        <f t="shared" si="2"/>
        <v>32.26</v>
      </c>
      <c r="J17" s="184">
        <f t="shared" si="2"/>
        <v>0</v>
      </c>
      <c r="K17" s="184">
        <f t="shared" si="2"/>
        <v>0</v>
      </c>
      <c r="L17" s="184">
        <f t="shared" si="2"/>
        <v>0</v>
      </c>
      <c r="M17" s="184">
        <f t="shared" si="2"/>
        <v>0</v>
      </c>
      <c r="N17" s="184">
        <f t="shared" si="2"/>
        <v>0</v>
      </c>
      <c r="O17" s="184">
        <f t="shared" si="2"/>
        <v>0</v>
      </c>
      <c r="P17" s="184">
        <f t="shared" si="2"/>
        <v>0</v>
      </c>
      <c r="Q17" s="290">
        <f>Q16</f>
        <v>31.26</v>
      </c>
      <c r="R17" s="290">
        <f t="shared" ref="R17:Y17" si="4">R16</f>
        <v>31.26</v>
      </c>
      <c r="S17" s="290">
        <f t="shared" si="4"/>
        <v>0</v>
      </c>
      <c r="T17" s="290">
        <f t="shared" si="4"/>
        <v>0</v>
      </c>
      <c r="U17" s="290">
        <f t="shared" si="4"/>
        <v>0</v>
      </c>
      <c r="V17" s="290">
        <f t="shared" si="4"/>
        <v>0</v>
      </c>
      <c r="W17" s="290">
        <f t="shared" si="4"/>
        <v>0</v>
      </c>
      <c r="X17" s="290">
        <f t="shared" si="4"/>
        <v>0</v>
      </c>
      <c r="Y17" s="290">
        <f t="shared" si="4"/>
        <v>0</v>
      </c>
      <c r="Z17" s="387"/>
      <c r="AA17" s="387"/>
      <c r="AB17" s="387"/>
      <c r="AC17" s="388"/>
      <c r="AD17" s="245"/>
      <c r="AE17" s="258"/>
    </row>
    <row r="18" spans="1:33" s="4" customFormat="1" ht="0.75" hidden="1" customHeight="1" x14ac:dyDescent="0.2">
      <c r="A18" s="191"/>
      <c r="B18" s="157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79"/>
      <c r="W18" s="379"/>
      <c r="X18" s="379"/>
      <c r="Y18" s="379"/>
      <c r="Z18" s="379"/>
      <c r="AA18" s="379"/>
      <c r="AB18" s="379"/>
      <c r="AC18" s="379"/>
      <c r="AD18" s="308"/>
      <c r="AE18" s="256"/>
    </row>
    <row r="19" spans="1:33" s="4" customFormat="1" ht="15" hidden="1" customHeight="1" x14ac:dyDescent="0.2">
      <c r="A19" s="166"/>
      <c r="B19" s="157"/>
      <c r="C19" s="158"/>
      <c r="D19" s="380"/>
      <c r="E19" s="380"/>
      <c r="F19" s="380"/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  <c r="AD19" s="276"/>
      <c r="AE19" s="261"/>
    </row>
    <row r="20" spans="1:33" s="4" customFormat="1" ht="15" hidden="1" customHeight="1" x14ac:dyDescent="0.2">
      <c r="A20" s="346"/>
      <c r="B20" s="348"/>
      <c r="C20" s="448"/>
      <c r="D20" s="359"/>
      <c r="E20" s="432"/>
      <c r="F20" s="433"/>
      <c r="G20" s="168"/>
      <c r="H20" s="169"/>
      <c r="I20" s="169"/>
      <c r="J20" s="169"/>
      <c r="K20" s="169"/>
      <c r="L20" s="169"/>
      <c r="M20" s="169"/>
      <c r="N20" s="169"/>
      <c r="O20" s="169"/>
      <c r="P20" s="169"/>
      <c r="Q20" s="268"/>
      <c r="R20" s="268"/>
      <c r="S20" s="268"/>
      <c r="T20" s="268"/>
      <c r="U20" s="268"/>
      <c r="V20" s="268"/>
      <c r="W20" s="268"/>
      <c r="X20" s="268"/>
      <c r="Y20" s="268"/>
      <c r="Z20" s="169"/>
      <c r="AA20" s="159"/>
      <c r="AB20" s="190"/>
      <c r="AC20" s="190"/>
      <c r="AD20" s="249"/>
      <c r="AE20" s="190"/>
    </row>
    <row r="21" spans="1:33" s="4" customFormat="1" ht="39.75" hidden="1" customHeight="1" x14ac:dyDescent="0.2">
      <c r="A21" s="346"/>
      <c r="B21" s="348"/>
      <c r="C21" s="448"/>
      <c r="D21" s="360"/>
      <c r="E21" s="170"/>
      <c r="F21" s="176"/>
      <c r="G21" s="160"/>
      <c r="H21" s="189"/>
      <c r="I21" s="160"/>
      <c r="J21" s="160"/>
      <c r="K21" s="179"/>
      <c r="L21" s="160"/>
      <c r="M21" s="160"/>
      <c r="N21" s="160"/>
      <c r="O21" s="160"/>
      <c r="P21" s="160"/>
      <c r="Q21" s="269"/>
      <c r="R21" s="270"/>
      <c r="S21" s="270"/>
      <c r="T21" s="271"/>
      <c r="U21" s="270"/>
      <c r="V21" s="270"/>
      <c r="W21" s="270"/>
      <c r="X21" s="270"/>
      <c r="Y21" s="270"/>
      <c r="Z21" s="161"/>
      <c r="AA21" s="177"/>
      <c r="AB21" s="160"/>
      <c r="AC21" s="193"/>
      <c r="AD21" s="310"/>
      <c r="AE21" s="193"/>
      <c r="AG21" s="4" t="s">
        <v>152</v>
      </c>
    </row>
    <row r="22" spans="1:33" s="4" customFormat="1" ht="15" hidden="1" customHeight="1" x14ac:dyDescent="0.2">
      <c r="A22" s="346"/>
      <c r="B22" s="348"/>
      <c r="C22" s="448"/>
      <c r="D22" s="364"/>
      <c r="E22" s="365"/>
      <c r="F22" s="365"/>
      <c r="G22" s="366"/>
      <c r="H22" s="188"/>
      <c r="I22" s="174"/>
      <c r="J22" s="174"/>
      <c r="K22" s="188"/>
      <c r="L22" s="174"/>
      <c r="M22" s="174"/>
      <c r="N22" s="174"/>
      <c r="O22" s="174"/>
      <c r="P22" s="174"/>
      <c r="Q22" s="272"/>
      <c r="R22" s="273"/>
      <c r="S22" s="273"/>
      <c r="T22" s="272"/>
      <c r="U22" s="273"/>
      <c r="V22" s="273"/>
      <c r="W22" s="273"/>
      <c r="X22" s="273"/>
      <c r="Y22" s="273"/>
      <c r="Z22" s="430"/>
      <c r="AA22" s="430"/>
      <c r="AB22" s="430"/>
      <c r="AC22" s="431"/>
      <c r="AD22" s="291"/>
      <c r="AE22" s="181"/>
    </row>
    <row r="23" spans="1:33" s="4" customFormat="1" ht="15" customHeight="1" x14ac:dyDescent="0.2">
      <c r="A23" s="191" t="s">
        <v>9</v>
      </c>
      <c r="B23" s="157" t="s">
        <v>10</v>
      </c>
      <c r="C23" s="379" t="s">
        <v>160</v>
      </c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08"/>
      <c r="AE23" s="256"/>
    </row>
    <row r="24" spans="1:33" s="4" customFormat="1" ht="15" customHeight="1" x14ac:dyDescent="0.2">
      <c r="A24" s="166" t="s">
        <v>9</v>
      </c>
      <c r="B24" s="157" t="s">
        <v>10</v>
      </c>
      <c r="C24" s="158" t="s">
        <v>9</v>
      </c>
      <c r="D24" s="380" t="s">
        <v>171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276"/>
      <c r="AE24" s="261"/>
    </row>
    <row r="25" spans="1:33" s="4" customFormat="1" ht="28.5" customHeight="1" x14ac:dyDescent="0.2">
      <c r="A25" s="346" t="s">
        <v>9</v>
      </c>
      <c r="B25" s="348" t="s">
        <v>10</v>
      </c>
      <c r="C25" s="347" t="s">
        <v>9</v>
      </c>
      <c r="D25" s="359" t="s">
        <v>9</v>
      </c>
      <c r="E25" s="362" t="s">
        <v>172</v>
      </c>
      <c r="F25" s="363"/>
      <c r="G25" s="235"/>
      <c r="H25" s="169"/>
      <c r="I25" s="169"/>
      <c r="J25" s="169"/>
      <c r="K25" s="169"/>
      <c r="L25" s="169"/>
      <c r="M25" s="169"/>
      <c r="N25" s="169"/>
      <c r="O25" s="169"/>
      <c r="P25" s="169"/>
      <c r="Q25" s="268"/>
      <c r="R25" s="268"/>
      <c r="S25" s="268"/>
      <c r="T25" s="268"/>
      <c r="U25" s="268"/>
      <c r="V25" s="268"/>
      <c r="W25" s="268"/>
      <c r="X25" s="268"/>
      <c r="Y25" s="268"/>
      <c r="Z25" s="169"/>
      <c r="AA25" s="186"/>
      <c r="AB25" s="190"/>
      <c r="AC25" s="190"/>
      <c r="AD25" s="249"/>
      <c r="AE25" s="190"/>
    </row>
    <row r="26" spans="1:33" s="4" customFormat="1" ht="30" customHeight="1" x14ac:dyDescent="0.2">
      <c r="A26" s="346"/>
      <c r="B26" s="348"/>
      <c r="C26" s="347"/>
      <c r="D26" s="360"/>
      <c r="E26" s="171" t="s">
        <v>9</v>
      </c>
      <c r="F26" s="199" t="s">
        <v>173</v>
      </c>
      <c r="G26" s="434" t="s">
        <v>210</v>
      </c>
      <c r="H26" s="437">
        <f>I26+J26+K26+L26+M26+N26+O26+P26</f>
        <v>7.62</v>
      </c>
      <c r="I26" s="440">
        <v>4.32</v>
      </c>
      <c r="J26" s="331">
        <v>3.3</v>
      </c>
      <c r="K26" s="331"/>
      <c r="L26" s="331"/>
      <c r="M26" s="331"/>
      <c r="N26" s="331"/>
      <c r="O26" s="331"/>
      <c r="P26" s="331"/>
      <c r="Q26" s="453">
        <f>R26+S26+T26+U26+V26+W26+X26+Y26</f>
        <v>5.8180000000000005</v>
      </c>
      <c r="R26" s="456">
        <v>4.32</v>
      </c>
      <c r="S26" s="459">
        <v>1.498</v>
      </c>
      <c r="T26" s="459"/>
      <c r="U26" s="459"/>
      <c r="V26" s="459"/>
      <c r="W26" s="459"/>
      <c r="X26" s="459"/>
      <c r="Y26" s="459"/>
      <c r="Z26" s="219" t="s">
        <v>201</v>
      </c>
      <c r="AA26" s="220" t="s">
        <v>175</v>
      </c>
      <c r="AB26" s="221" t="s">
        <v>148</v>
      </c>
      <c r="AC26" s="224">
        <v>380</v>
      </c>
      <c r="AD26" s="242">
        <v>422</v>
      </c>
      <c r="AE26" s="316" t="s">
        <v>220</v>
      </c>
    </row>
    <row r="27" spans="1:33" s="4" customFormat="1" ht="30" customHeight="1" x14ac:dyDescent="0.2">
      <c r="A27" s="346"/>
      <c r="B27" s="348"/>
      <c r="C27" s="347"/>
      <c r="D27" s="413"/>
      <c r="E27" s="171" t="s">
        <v>10</v>
      </c>
      <c r="F27" s="176" t="s">
        <v>174</v>
      </c>
      <c r="G27" s="435"/>
      <c r="H27" s="438"/>
      <c r="I27" s="441"/>
      <c r="J27" s="332"/>
      <c r="K27" s="332"/>
      <c r="L27" s="332"/>
      <c r="M27" s="332"/>
      <c r="N27" s="332"/>
      <c r="O27" s="332"/>
      <c r="P27" s="332"/>
      <c r="Q27" s="454"/>
      <c r="R27" s="457"/>
      <c r="S27" s="460"/>
      <c r="T27" s="460"/>
      <c r="U27" s="460"/>
      <c r="V27" s="460"/>
      <c r="W27" s="460"/>
      <c r="X27" s="460"/>
      <c r="Y27" s="460"/>
      <c r="Z27" s="219" t="s">
        <v>201</v>
      </c>
      <c r="AA27" s="220" t="s">
        <v>176</v>
      </c>
      <c r="AB27" s="221" t="s">
        <v>148</v>
      </c>
      <c r="AC27" s="224">
        <v>7</v>
      </c>
      <c r="AD27" s="242">
        <v>7</v>
      </c>
      <c r="AE27" s="224"/>
    </row>
    <row r="28" spans="1:33" s="243" customFormat="1" ht="30" customHeight="1" x14ac:dyDescent="0.2">
      <c r="A28" s="346"/>
      <c r="B28" s="348"/>
      <c r="C28" s="347"/>
      <c r="D28" s="236"/>
      <c r="E28" s="237" t="s">
        <v>11</v>
      </c>
      <c r="F28" s="238" t="s">
        <v>211</v>
      </c>
      <c r="G28" s="436"/>
      <c r="H28" s="439"/>
      <c r="I28" s="442"/>
      <c r="J28" s="333"/>
      <c r="K28" s="333"/>
      <c r="L28" s="333"/>
      <c r="M28" s="333"/>
      <c r="N28" s="333"/>
      <c r="O28" s="333"/>
      <c r="P28" s="333"/>
      <c r="Q28" s="455"/>
      <c r="R28" s="458"/>
      <c r="S28" s="461"/>
      <c r="T28" s="461"/>
      <c r="U28" s="461"/>
      <c r="V28" s="461"/>
      <c r="W28" s="461"/>
      <c r="X28" s="461"/>
      <c r="Y28" s="461"/>
      <c r="Z28" s="239" t="s">
        <v>201</v>
      </c>
      <c r="AA28" s="240" t="s">
        <v>212</v>
      </c>
      <c r="AB28" s="241" t="s">
        <v>148</v>
      </c>
      <c r="AC28" s="242">
        <v>1</v>
      </c>
      <c r="AD28" s="242">
        <v>0</v>
      </c>
      <c r="AE28" s="242"/>
    </row>
    <row r="29" spans="1:33" s="4" customFormat="1" ht="15" customHeight="1" x14ac:dyDescent="0.2">
      <c r="A29" s="346"/>
      <c r="B29" s="348"/>
      <c r="C29" s="347"/>
      <c r="D29" s="364" t="s">
        <v>14</v>
      </c>
      <c r="E29" s="365"/>
      <c r="F29" s="365"/>
      <c r="G29" s="366"/>
      <c r="H29" s="181">
        <f>H26</f>
        <v>7.62</v>
      </c>
      <c r="I29" s="181">
        <f t="shared" ref="I29:P29" si="5">I26</f>
        <v>4.32</v>
      </c>
      <c r="J29" s="181">
        <f t="shared" si="5"/>
        <v>3.3</v>
      </c>
      <c r="K29" s="181">
        <f t="shared" si="5"/>
        <v>0</v>
      </c>
      <c r="L29" s="181">
        <f t="shared" si="5"/>
        <v>0</v>
      </c>
      <c r="M29" s="181">
        <f t="shared" si="5"/>
        <v>0</v>
      </c>
      <c r="N29" s="181">
        <f t="shared" si="5"/>
        <v>0</v>
      </c>
      <c r="O29" s="181">
        <f t="shared" si="5"/>
        <v>0</v>
      </c>
      <c r="P29" s="181">
        <f t="shared" si="5"/>
        <v>0</v>
      </c>
      <c r="Q29" s="291">
        <f>Q26</f>
        <v>5.8180000000000005</v>
      </c>
      <c r="R29" s="291">
        <f t="shared" ref="R29:Y29" si="6">R26</f>
        <v>4.32</v>
      </c>
      <c r="S29" s="291">
        <f t="shared" si="6"/>
        <v>1.498</v>
      </c>
      <c r="T29" s="291">
        <f t="shared" si="6"/>
        <v>0</v>
      </c>
      <c r="U29" s="291">
        <f t="shared" si="6"/>
        <v>0</v>
      </c>
      <c r="V29" s="291">
        <f t="shared" si="6"/>
        <v>0</v>
      </c>
      <c r="W29" s="291">
        <f t="shared" si="6"/>
        <v>0</v>
      </c>
      <c r="X29" s="291">
        <f t="shared" si="6"/>
        <v>0</v>
      </c>
      <c r="Y29" s="291">
        <f t="shared" si="6"/>
        <v>0</v>
      </c>
      <c r="Z29" s="367"/>
      <c r="AA29" s="367"/>
      <c r="AB29" s="367"/>
      <c r="AC29" s="368"/>
      <c r="AD29" s="309"/>
      <c r="AE29" s="275"/>
    </row>
    <row r="30" spans="1:33" s="4" customFormat="1" ht="15" customHeight="1" x14ac:dyDescent="0.2">
      <c r="A30" s="167" t="s">
        <v>9</v>
      </c>
      <c r="B30" s="157" t="s">
        <v>10</v>
      </c>
      <c r="C30" s="158" t="s">
        <v>9</v>
      </c>
      <c r="D30" s="410" t="s">
        <v>15</v>
      </c>
      <c r="E30" s="411"/>
      <c r="F30" s="411"/>
      <c r="G30" s="412"/>
      <c r="H30" s="183">
        <f>H29</f>
        <v>7.62</v>
      </c>
      <c r="I30" s="183">
        <f t="shared" ref="I30:P30" si="7">I29</f>
        <v>4.32</v>
      </c>
      <c r="J30" s="183">
        <f t="shared" si="7"/>
        <v>3.3</v>
      </c>
      <c r="K30" s="183">
        <f t="shared" si="7"/>
        <v>0</v>
      </c>
      <c r="L30" s="183">
        <f t="shared" si="7"/>
        <v>0</v>
      </c>
      <c r="M30" s="183">
        <f t="shared" si="7"/>
        <v>0</v>
      </c>
      <c r="N30" s="183">
        <f t="shared" si="7"/>
        <v>0</v>
      </c>
      <c r="O30" s="183">
        <f t="shared" si="7"/>
        <v>0</v>
      </c>
      <c r="P30" s="183">
        <f t="shared" si="7"/>
        <v>0</v>
      </c>
      <c r="Q30" s="255">
        <f>Q29</f>
        <v>5.8180000000000005</v>
      </c>
      <c r="R30" s="255">
        <f t="shared" ref="R30:Y30" si="8">R29</f>
        <v>4.32</v>
      </c>
      <c r="S30" s="255">
        <f t="shared" si="8"/>
        <v>1.498</v>
      </c>
      <c r="T30" s="255">
        <f t="shared" si="8"/>
        <v>0</v>
      </c>
      <c r="U30" s="255">
        <f t="shared" si="8"/>
        <v>0</v>
      </c>
      <c r="V30" s="255">
        <f t="shared" si="8"/>
        <v>0</v>
      </c>
      <c r="W30" s="255">
        <f t="shared" si="8"/>
        <v>0</v>
      </c>
      <c r="X30" s="255">
        <f t="shared" si="8"/>
        <v>0</v>
      </c>
      <c r="Y30" s="255">
        <f t="shared" si="8"/>
        <v>0</v>
      </c>
      <c r="Z30" s="372"/>
      <c r="AA30" s="372"/>
      <c r="AB30" s="372"/>
      <c r="AC30" s="373"/>
      <c r="AD30" s="277"/>
      <c r="AE30" s="257"/>
    </row>
    <row r="31" spans="1:33" s="243" customFormat="1" ht="15" customHeight="1" x14ac:dyDescent="0.2">
      <c r="A31" s="244" t="s">
        <v>9</v>
      </c>
      <c r="B31" s="245" t="s">
        <v>10</v>
      </c>
      <c r="C31" s="234" t="s">
        <v>10</v>
      </c>
      <c r="D31" s="414" t="s">
        <v>209</v>
      </c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414"/>
      <c r="Y31" s="414"/>
      <c r="Z31" s="414"/>
      <c r="AA31" s="414"/>
      <c r="AB31" s="414"/>
      <c r="AC31" s="414"/>
      <c r="AD31" s="276"/>
      <c r="AE31" s="262"/>
    </row>
    <row r="32" spans="1:33" s="243" customFormat="1" x14ac:dyDescent="0.2">
      <c r="A32" s="346" t="s">
        <v>9</v>
      </c>
      <c r="B32" s="348" t="s">
        <v>10</v>
      </c>
      <c r="C32" s="347" t="s">
        <v>10</v>
      </c>
      <c r="D32" s="415" t="s">
        <v>9</v>
      </c>
      <c r="E32" s="420" t="s">
        <v>206</v>
      </c>
      <c r="F32" s="421"/>
      <c r="G32" s="246"/>
      <c r="H32" s="247"/>
      <c r="I32" s="247"/>
      <c r="J32" s="247"/>
      <c r="K32" s="247"/>
      <c r="L32" s="247"/>
      <c r="M32" s="247"/>
      <c r="N32" s="247"/>
      <c r="O32" s="247"/>
      <c r="P32" s="247"/>
      <c r="Q32" s="268"/>
      <c r="R32" s="268"/>
      <c r="S32" s="268"/>
      <c r="T32" s="268"/>
      <c r="U32" s="268"/>
      <c r="V32" s="268"/>
      <c r="W32" s="268"/>
      <c r="X32" s="268"/>
      <c r="Y32" s="268"/>
      <c r="Z32" s="247"/>
      <c r="AA32" s="248"/>
      <c r="AB32" s="249"/>
      <c r="AC32" s="249"/>
      <c r="AD32" s="249"/>
      <c r="AE32" s="249"/>
    </row>
    <row r="33" spans="1:31" s="243" customFormat="1" ht="32.25" customHeight="1" x14ac:dyDescent="0.2">
      <c r="A33" s="346"/>
      <c r="B33" s="348"/>
      <c r="C33" s="347"/>
      <c r="D33" s="416"/>
      <c r="E33" s="237" t="s">
        <v>9</v>
      </c>
      <c r="F33" s="250" t="s">
        <v>207</v>
      </c>
      <c r="G33" s="251" t="s">
        <v>13</v>
      </c>
      <c r="H33" s="252">
        <f>I33+J33+K33+L33+M33+N33+O33+P33</f>
        <v>0</v>
      </c>
      <c r="I33" s="253">
        <v>0</v>
      </c>
      <c r="J33" s="251"/>
      <c r="K33" s="251"/>
      <c r="L33" s="251"/>
      <c r="M33" s="251"/>
      <c r="N33" s="251"/>
      <c r="O33" s="251"/>
      <c r="P33" s="251"/>
      <c r="Q33" s="252">
        <f>R33+S33+T33+U33+V33+W33+X33+Y33</f>
        <v>0</v>
      </c>
      <c r="R33" s="253">
        <v>0</v>
      </c>
      <c r="S33" s="251"/>
      <c r="T33" s="251"/>
      <c r="U33" s="251"/>
      <c r="V33" s="251"/>
      <c r="W33" s="251"/>
      <c r="X33" s="251"/>
      <c r="Y33" s="251"/>
      <c r="Z33" s="239" t="s">
        <v>201</v>
      </c>
      <c r="AA33" s="240" t="s">
        <v>208</v>
      </c>
      <c r="AB33" s="241" t="s">
        <v>148</v>
      </c>
      <c r="AC33" s="242">
        <v>1</v>
      </c>
      <c r="AD33" s="242">
        <v>1</v>
      </c>
      <c r="AE33" s="323" t="s">
        <v>226</v>
      </c>
    </row>
    <row r="34" spans="1:31" s="4" customFormat="1" ht="16.5" customHeight="1" x14ac:dyDescent="0.2">
      <c r="A34" s="346"/>
      <c r="B34" s="348"/>
      <c r="C34" s="347"/>
      <c r="D34" s="364" t="s">
        <v>14</v>
      </c>
      <c r="E34" s="365"/>
      <c r="F34" s="365"/>
      <c r="G34" s="366"/>
      <c r="H34" s="181">
        <f>H33</f>
        <v>0</v>
      </c>
      <c r="I34" s="181">
        <f t="shared" ref="I34:P35" si="9">I33</f>
        <v>0</v>
      </c>
      <c r="J34" s="181">
        <f t="shared" si="9"/>
        <v>0</v>
      </c>
      <c r="K34" s="181">
        <f t="shared" si="9"/>
        <v>0</v>
      </c>
      <c r="L34" s="181">
        <f t="shared" si="9"/>
        <v>0</v>
      </c>
      <c r="M34" s="181">
        <f t="shared" si="9"/>
        <v>0</v>
      </c>
      <c r="N34" s="181">
        <f t="shared" si="9"/>
        <v>0</v>
      </c>
      <c r="O34" s="181">
        <f t="shared" si="9"/>
        <v>0</v>
      </c>
      <c r="P34" s="181">
        <f t="shared" si="9"/>
        <v>0</v>
      </c>
      <c r="Q34" s="291">
        <f>Q33</f>
        <v>0</v>
      </c>
      <c r="R34" s="291">
        <f t="shared" ref="R34:Y34" si="10">R33</f>
        <v>0</v>
      </c>
      <c r="S34" s="291">
        <f t="shared" si="10"/>
        <v>0</v>
      </c>
      <c r="T34" s="291">
        <f t="shared" si="10"/>
        <v>0</v>
      </c>
      <c r="U34" s="291">
        <f t="shared" si="10"/>
        <v>0</v>
      </c>
      <c r="V34" s="291">
        <f t="shared" si="10"/>
        <v>0</v>
      </c>
      <c r="W34" s="291">
        <f t="shared" si="10"/>
        <v>0</v>
      </c>
      <c r="X34" s="291">
        <f t="shared" si="10"/>
        <v>0</v>
      </c>
      <c r="Y34" s="291">
        <f t="shared" si="10"/>
        <v>0</v>
      </c>
      <c r="Z34" s="367"/>
      <c r="AA34" s="367"/>
      <c r="AB34" s="367"/>
      <c r="AC34" s="368"/>
      <c r="AD34" s="309"/>
      <c r="AE34" s="275"/>
    </row>
    <row r="35" spans="1:31" s="243" customFormat="1" x14ac:dyDescent="0.2">
      <c r="A35" s="254" t="s">
        <v>9</v>
      </c>
      <c r="B35" s="245" t="s">
        <v>10</v>
      </c>
      <c r="C35" s="234" t="s">
        <v>10</v>
      </c>
      <c r="D35" s="422" t="s">
        <v>15</v>
      </c>
      <c r="E35" s="423"/>
      <c r="F35" s="423"/>
      <c r="G35" s="424"/>
      <c r="H35" s="255">
        <f>H34</f>
        <v>0</v>
      </c>
      <c r="I35" s="255">
        <f t="shared" si="9"/>
        <v>0</v>
      </c>
      <c r="J35" s="255">
        <f t="shared" si="9"/>
        <v>0</v>
      </c>
      <c r="K35" s="255">
        <f t="shared" si="9"/>
        <v>0</v>
      </c>
      <c r="L35" s="255">
        <f t="shared" si="9"/>
        <v>0</v>
      </c>
      <c r="M35" s="255">
        <f t="shared" si="9"/>
        <v>0</v>
      </c>
      <c r="N35" s="255">
        <f t="shared" si="9"/>
        <v>0</v>
      </c>
      <c r="O35" s="255">
        <f t="shared" si="9"/>
        <v>0</v>
      </c>
      <c r="P35" s="255">
        <f t="shared" si="9"/>
        <v>0</v>
      </c>
      <c r="Q35" s="255">
        <f>Q34</f>
        <v>0</v>
      </c>
      <c r="R35" s="255">
        <f t="shared" ref="R35:Y35" si="11">R34</f>
        <v>0</v>
      </c>
      <c r="S35" s="255">
        <f t="shared" si="11"/>
        <v>0</v>
      </c>
      <c r="T35" s="255">
        <f t="shared" si="11"/>
        <v>0</v>
      </c>
      <c r="U35" s="255">
        <f t="shared" si="11"/>
        <v>0</v>
      </c>
      <c r="V35" s="255">
        <f t="shared" si="11"/>
        <v>0</v>
      </c>
      <c r="W35" s="255">
        <f t="shared" si="11"/>
        <v>0</v>
      </c>
      <c r="X35" s="255">
        <f t="shared" si="11"/>
        <v>0</v>
      </c>
      <c r="Y35" s="255">
        <f t="shared" si="11"/>
        <v>0</v>
      </c>
      <c r="Z35" s="425"/>
      <c r="AA35" s="425"/>
      <c r="AB35" s="425"/>
      <c r="AC35" s="426"/>
      <c r="AD35" s="277"/>
      <c r="AE35" s="259"/>
    </row>
    <row r="36" spans="1:31" ht="16.5" customHeight="1" x14ac:dyDescent="0.2">
      <c r="A36" s="191" t="s">
        <v>9</v>
      </c>
      <c r="B36" s="157" t="s">
        <v>10</v>
      </c>
      <c r="C36" s="384" t="s">
        <v>17</v>
      </c>
      <c r="D36" s="385"/>
      <c r="E36" s="385"/>
      <c r="F36" s="385"/>
      <c r="G36" s="386"/>
      <c r="H36" s="184">
        <f>H30+H35</f>
        <v>7.62</v>
      </c>
      <c r="I36" s="184">
        <f t="shared" ref="I36:P36" si="12">I30+I35</f>
        <v>4.32</v>
      </c>
      <c r="J36" s="184">
        <f t="shared" si="12"/>
        <v>3.3</v>
      </c>
      <c r="K36" s="184">
        <f t="shared" si="12"/>
        <v>0</v>
      </c>
      <c r="L36" s="184">
        <f t="shared" si="12"/>
        <v>0</v>
      </c>
      <c r="M36" s="184">
        <f t="shared" si="12"/>
        <v>0</v>
      </c>
      <c r="N36" s="184">
        <f t="shared" si="12"/>
        <v>0</v>
      </c>
      <c r="O36" s="184">
        <f t="shared" si="12"/>
        <v>0</v>
      </c>
      <c r="P36" s="184">
        <f t="shared" si="12"/>
        <v>0</v>
      </c>
      <c r="Q36" s="290">
        <f>Q30+Q35</f>
        <v>5.8180000000000005</v>
      </c>
      <c r="R36" s="290">
        <f t="shared" ref="R36:Y36" si="13">R30+R35</f>
        <v>4.32</v>
      </c>
      <c r="S36" s="290">
        <f t="shared" si="13"/>
        <v>1.498</v>
      </c>
      <c r="T36" s="290">
        <f t="shared" si="13"/>
        <v>0</v>
      </c>
      <c r="U36" s="290">
        <f t="shared" si="13"/>
        <v>0</v>
      </c>
      <c r="V36" s="290">
        <f t="shared" si="13"/>
        <v>0</v>
      </c>
      <c r="W36" s="290">
        <f t="shared" si="13"/>
        <v>0</v>
      </c>
      <c r="X36" s="290">
        <f t="shared" si="13"/>
        <v>0</v>
      </c>
      <c r="Y36" s="290">
        <f t="shared" si="13"/>
        <v>0</v>
      </c>
      <c r="Z36" s="387"/>
      <c r="AA36" s="387"/>
      <c r="AB36" s="387"/>
      <c r="AC36" s="388"/>
      <c r="AD36" s="245"/>
      <c r="AE36" s="258"/>
    </row>
    <row r="37" spans="1:31" s="4" customFormat="1" ht="17.25" customHeight="1" x14ac:dyDescent="0.2">
      <c r="A37" s="191" t="s">
        <v>9</v>
      </c>
      <c r="B37" s="157" t="s">
        <v>11</v>
      </c>
      <c r="C37" s="379" t="s">
        <v>161</v>
      </c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08"/>
      <c r="AE37" s="256"/>
    </row>
    <row r="38" spans="1:31" s="4" customFormat="1" ht="15" customHeight="1" x14ac:dyDescent="0.2">
      <c r="A38" s="166" t="s">
        <v>9</v>
      </c>
      <c r="B38" s="157" t="s">
        <v>11</v>
      </c>
      <c r="C38" s="158" t="s">
        <v>9</v>
      </c>
      <c r="D38" s="380" t="s">
        <v>157</v>
      </c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  <c r="AD38" s="276"/>
      <c r="AE38" s="261"/>
    </row>
    <row r="39" spans="1:31" s="4" customFormat="1" ht="33.75" customHeight="1" x14ac:dyDescent="0.2">
      <c r="A39" s="346" t="s">
        <v>9</v>
      </c>
      <c r="B39" s="348" t="s">
        <v>11</v>
      </c>
      <c r="C39" s="347" t="s">
        <v>9</v>
      </c>
      <c r="D39" s="359" t="s">
        <v>9</v>
      </c>
      <c r="E39" s="362" t="s">
        <v>177</v>
      </c>
      <c r="F39" s="363"/>
      <c r="G39" s="168"/>
      <c r="H39" s="169"/>
      <c r="I39" s="169"/>
      <c r="J39" s="169"/>
      <c r="K39" s="169"/>
      <c r="L39" s="169"/>
      <c r="M39" s="169"/>
      <c r="N39" s="169"/>
      <c r="O39" s="169"/>
      <c r="P39" s="169"/>
      <c r="Q39" s="268"/>
      <c r="R39" s="268"/>
      <c r="S39" s="268"/>
      <c r="T39" s="268"/>
      <c r="U39" s="268"/>
      <c r="V39" s="268"/>
      <c r="W39" s="268"/>
      <c r="X39" s="268"/>
      <c r="Y39" s="268"/>
      <c r="Z39" s="169"/>
      <c r="AA39" s="159"/>
      <c r="AB39" s="190"/>
      <c r="AC39" s="190"/>
      <c r="AD39" s="249"/>
      <c r="AE39" s="190"/>
    </row>
    <row r="40" spans="1:31" s="4" customFormat="1" ht="26.25" customHeight="1" x14ac:dyDescent="0.2">
      <c r="A40" s="346"/>
      <c r="B40" s="348"/>
      <c r="C40" s="347"/>
      <c r="D40" s="360"/>
      <c r="E40" s="170" t="s">
        <v>9</v>
      </c>
      <c r="F40" s="417" t="s">
        <v>178</v>
      </c>
      <c r="G40" s="160" t="s">
        <v>13</v>
      </c>
      <c r="H40" s="227">
        <f>I40+J40+K40+L40+M40+N40+O40+P40</f>
        <v>67.006</v>
      </c>
      <c r="I40" s="228">
        <v>67.006</v>
      </c>
      <c r="J40" s="225"/>
      <c r="K40" s="225"/>
      <c r="L40" s="225"/>
      <c r="M40" s="225"/>
      <c r="N40" s="225"/>
      <c r="O40" s="225"/>
      <c r="P40" s="225"/>
      <c r="Q40" s="292">
        <f>R40+S40+T40+U40+V40+W40+X40+Y40</f>
        <v>78.564999999999998</v>
      </c>
      <c r="R40" s="293">
        <v>78.564999999999998</v>
      </c>
      <c r="S40" s="283"/>
      <c r="T40" s="283"/>
      <c r="U40" s="283"/>
      <c r="V40" s="283"/>
      <c r="W40" s="283"/>
      <c r="X40" s="283"/>
      <c r="Y40" s="283"/>
      <c r="Z40" s="219" t="s">
        <v>201</v>
      </c>
      <c r="AA40" s="220" t="s">
        <v>179</v>
      </c>
      <c r="AB40" s="221" t="s">
        <v>151</v>
      </c>
      <c r="AC40" s="209">
        <v>8</v>
      </c>
      <c r="AD40" s="283">
        <v>8</v>
      </c>
      <c r="AE40" s="266"/>
    </row>
    <row r="41" spans="1:31" s="4" customFormat="1" ht="25.5" customHeight="1" x14ac:dyDescent="0.2">
      <c r="A41" s="346"/>
      <c r="B41" s="348"/>
      <c r="C41" s="347"/>
      <c r="D41" s="413"/>
      <c r="E41" s="206"/>
      <c r="F41" s="418"/>
      <c r="G41" s="198" t="s">
        <v>13</v>
      </c>
      <c r="H41" s="227">
        <f t="shared" ref="H41:H43" si="14">I41+J41+K41+L41+M41+N41+O41+P41</f>
        <v>10</v>
      </c>
      <c r="I41" s="228">
        <v>10</v>
      </c>
      <c r="J41" s="225"/>
      <c r="K41" s="225"/>
      <c r="L41" s="225"/>
      <c r="M41" s="225"/>
      <c r="N41" s="225"/>
      <c r="O41" s="225"/>
      <c r="P41" s="225"/>
      <c r="Q41" s="292">
        <f t="shared" ref="Q41:Q43" si="15">R41+S41+T41+U41+V41+W41+X41+Y41</f>
        <v>13</v>
      </c>
      <c r="R41" s="293">
        <v>13</v>
      </c>
      <c r="S41" s="283"/>
      <c r="T41" s="283"/>
      <c r="U41" s="283"/>
      <c r="V41" s="283"/>
      <c r="W41" s="283"/>
      <c r="X41" s="283"/>
      <c r="Y41" s="283"/>
      <c r="Z41" s="219" t="s">
        <v>201</v>
      </c>
      <c r="AA41" s="220" t="s">
        <v>180</v>
      </c>
      <c r="AB41" s="222" t="s">
        <v>150</v>
      </c>
      <c r="AC41" s="223">
        <v>345</v>
      </c>
      <c r="AD41" s="311">
        <v>351</v>
      </c>
      <c r="AE41" s="317" t="s">
        <v>217</v>
      </c>
    </row>
    <row r="42" spans="1:31" s="4" customFormat="1" ht="25.15" customHeight="1" x14ac:dyDescent="0.2">
      <c r="A42" s="346"/>
      <c r="B42" s="348"/>
      <c r="C42" s="347"/>
      <c r="D42" s="413"/>
      <c r="E42" s="206"/>
      <c r="F42" s="418"/>
      <c r="G42" s="207" t="s">
        <v>13</v>
      </c>
      <c r="H42" s="227">
        <f t="shared" si="14"/>
        <v>7</v>
      </c>
      <c r="I42" s="229">
        <v>7</v>
      </c>
      <c r="J42" s="226"/>
      <c r="K42" s="226"/>
      <c r="L42" s="226"/>
      <c r="M42" s="226"/>
      <c r="N42" s="226"/>
      <c r="O42" s="226"/>
      <c r="P42" s="226"/>
      <c r="Q42" s="292">
        <f t="shared" si="15"/>
        <v>7</v>
      </c>
      <c r="R42" s="294">
        <v>7</v>
      </c>
      <c r="S42" s="295"/>
      <c r="T42" s="295"/>
      <c r="U42" s="295"/>
      <c r="V42" s="295"/>
      <c r="W42" s="295"/>
      <c r="X42" s="295"/>
      <c r="Y42" s="295"/>
      <c r="Z42" s="219" t="s">
        <v>201</v>
      </c>
      <c r="AA42" s="220" t="s">
        <v>204</v>
      </c>
      <c r="AB42" s="222" t="s">
        <v>151</v>
      </c>
      <c r="AC42" s="223">
        <v>2.4</v>
      </c>
      <c r="AD42" s="311">
        <v>2.4</v>
      </c>
      <c r="AE42" s="223"/>
    </row>
    <row r="43" spans="1:31" s="4" customFormat="1" ht="22.9" customHeight="1" x14ac:dyDescent="0.2">
      <c r="A43" s="346"/>
      <c r="B43" s="348"/>
      <c r="C43" s="347"/>
      <c r="D43" s="361"/>
      <c r="E43" s="205"/>
      <c r="F43" s="419"/>
      <c r="G43" s="163" t="s">
        <v>13</v>
      </c>
      <c r="H43" s="227">
        <f t="shared" si="14"/>
        <v>4</v>
      </c>
      <c r="I43" s="229">
        <v>4</v>
      </c>
      <c r="J43" s="226"/>
      <c r="K43" s="226"/>
      <c r="L43" s="226"/>
      <c r="M43" s="226"/>
      <c r="N43" s="226"/>
      <c r="O43" s="226"/>
      <c r="P43" s="226"/>
      <c r="Q43" s="292">
        <f t="shared" si="15"/>
        <v>4</v>
      </c>
      <c r="R43" s="294">
        <v>4</v>
      </c>
      <c r="S43" s="295"/>
      <c r="T43" s="295"/>
      <c r="U43" s="295"/>
      <c r="V43" s="295"/>
      <c r="W43" s="295"/>
      <c r="X43" s="295"/>
      <c r="Y43" s="295"/>
      <c r="Z43" s="219" t="s">
        <v>201</v>
      </c>
      <c r="AA43" s="220" t="s">
        <v>181</v>
      </c>
      <c r="AB43" s="221" t="s">
        <v>182</v>
      </c>
      <c r="AC43" s="224">
        <v>90</v>
      </c>
      <c r="AD43" s="242">
        <v>80</v>
      </c>
      <c r="AE43" s="224"/>
    </row>
    <row r="44" spans="1:31" s="4" customFormat="1" ht="15" customHeight="1" x14ac:dyDescent="0.2">
      <c r="A44" s="346"/>
      <c r="B44" s="348"/>
      <c r="C44" s="347"/>
      <c r="D44" s="364" t="s">
        <v>14</v>
      </c>
      <c r="E44" s="365"/>
      <c r="F44" s="365"/>
      <c r="G44" s="366"/>
      <c r="H44" s="181">
        <f>H40+H41+H42+H43</f>
        <v>88.006</v>
      </c>
      <c r="I44" s="182">
        <f>I40+I41+I42+I43</f>
        <v>88.006</v>
      </c>
      <c r="J44" s="175">
        <f t="shared" ref="J44:P44" si="16">J40+J41+J43</f>
        <v>0</v>
      </c>
      <c r="K44" s="175">
        <f t="shared" si="16"/>
        <v>0</v>
      </c>
      <c r="L44" s="175">
        <f t="shared" si="16"/>
        <v>0</v>
      </c>
      <c r="M44" s="175">
        <f t="shared" si="16"/>
        <v>0</v>
      </c>
      <c r="N44" s="175">
        <f t="shared" si="16"/>
        <v>0</v>
      </c>
      <c r="O44" s="175">
        <f t="shared" si="16"/>
        <v>0</v>
      </c>
      <c r="P44" s="175">
        <f t="shared" si="16"/>
        <v>0</v>
      </c>
      <c r="Q44" s="291">
        <f>Q40+Q41+Q42+Q43</f>
        <v>102.565</v>
      </c>
      <c r="R44" s="296">
        <f>R40+R41+R42+R43</f>
        <v>102.565</v>
      </c>
      <c r="S44" s="297">
        <f t="shared" ref="S44:Y44" si="17">S40+S41+S43</f>
        <v>0</v>
      </c>
      <c r="T44" s="297">
        <f t="shared" si="17"/>
        <v>0</v>
      </c>
      <c r="U44" s="297">
        <f t="shared" si="17"/>
        <v>0</v>
      </c>
      <c r="V44" s="297">
        <f t="shared" si="17"/>
        <v>0</v>
      </c>
      <c r="W44" s="297">
        <f t="shared" si="17"/>
        <v>0</v>
      </c>
      <c r="X44" s="297">
        <f t="shared" si="17"/>
        <v>0</v>
      </c>
      <c r="Y44" s="297">
        <f t="shared" si="17"/>
        <v>0</v>
      </c>
      <c r="Z44" s="367"/>
      <c r="AA44" s="367"/>
      <c r="AB44" s="367"/>
      <c r="AC44" s="368"/>
      <c r="AD44" s="309"/>
      <c r="AE44" s="275"/>
    </row>
    <row r="45" spans="1:31" s="4" customFormat="1" ht="15" customHeight="1" x14ac:dyDescent="0.2">
      <c r="A45" s="167" t="s">
        <v>9</v>
      </c>
      <c r="B45" s="157" t="s">
        <v>11</v>
      </c>
      <c r="C45" s="158" t="s">
        <v>9</v>
      </c>
      <c r="D45" s="410" t="s">
        <v>15</v>
      </c>
      <c r="E45" s="411"/>
      <c r="F45" s="411"/>
      <c r="G45" s="412"/>
      <c r="H45" s="183">
        <f>H44</f>
        <v>88.006</v>
      </c>
      <c r="I45" s="183">
        <f t="shared" ref="I45:P46" si="18">I44</f>
        <v>88.006</v>
      </c>
      <c r="J45" s="183">
        <f t="shared" si="18"/>
        <v>0</v>
      </c>
      <c r="K45" s="183">
        <f t="shared" si="18"/>
        <v>0</v>
      </c>
      <c r="L45" s="183">
        <f t="shared" si="18"/>
        <v>0</v>
      </c>
      <c r="M45" s="183">
        <f t="shared" si="18"/>
        <v>0</v>
      </c>
      <c r="N45" s="183">
        <f t="shared" si="18"/>
        <v>0</v>
      </c>
      <c r="O45" s="183">
        <f t="shared" si="18"/>
        <v>0</v>
      </c>
      <c r="P45" s="183">
        <f t="shared" si="18"/>
        <v>0</v>
      </c>
      <c r="Q45" s="255">
        <f>Q44</f>
        <v>102.565</v>
      </c>
      <c r="R45" s="255">
        <f t="shared" ref="R45:Y45" si="19">R44</f>
        <v>102.565</v>
      </c>
      <c r="S45" s="255">
        <f t="shared" si="19"/>
        <v>0</v>
      </c>
      <c r="T45" s="255">
        <f t="shared" si="19"/>
        <v>0</v>
      </c>
      <c r="U45" s="255">
        <f t="shared" si="19"/>
        <v>0</v>
      </c>
      <c r="V45" s="255">
        <f t="shared" si="19"/>
        <v>0</v>
      </c>
      <c r="W45" s="255">
        <f t="shared" si="19"/>
        <v>0</v>
      </c>
      <c r="X45" s="255">
        <f t="shared" si="19"/>
        <v>0</v>
      </c>
      <c r="Y45" s="255">
        <f t="shared" si="19"/>
        <v>0</v>
      </c>
      <c r="Z45" s="372"/>
      <c r="AA45" s="372"/>
      <c r="AB45" s="372"/>
      <c r="AC45" s="373"/>
      <c r="AD45" s="277"/>
      <c r="AE45" s="257"/>
    </row>
    <row r="46" spans="1:31" ht="13.5" customHeight="1" x14ac:dyDescent="0.2">
      <c r="A46" s="191" t="s">
        <v>9</v>
      </c>
      <c r="B46" s="157" t="s">
        <v>11</v>
      </c>
      <c r="C46" s="384" t="s">
        <v>17</v>
      </c>
      <c r="D46" s="385"/>
      <c r="E46" s="385"/>
      <c r="F46" s="385"/>
      <c r="G46" s="386"/>
      <c r="H46" s="184">
        <f>H45</f>
        <v>88.006</v>
      </c>
      <c r="I46" s="184">
        <f t="shared" si="18"/>
        <v>88.006</v>
      </c>
      <c r="J46" s="184">
        <f t="shared" si="18"/>
        <v>0</v>
      </c>
      <c r="K46" s="184">
        <f t="shared" si="18"/>
        <v>0</v>
      </c>
      <c r="L46" s="184">
        <f t="shared" si="18"/>
        <v>0</v>
      </c>
      <c r="M46" s="184">
        <f t="shared" si="18"/>
        <v>0</v>
      </c>
      <c r="N46" s="184">
        <f t="shared" si="18"/>
        <v>0</v>
      </c>
      <c r="O46" s="184">
        <f t="shared" si="18"/>
        <v>0</v>
      </c>
      <c r="P46" s="184">
        <f t="shared" si="18"/>
        <v>0</v>
      </c>
      <c r="Q46" s="290">
        <f>Q45</f>
        <v>102.565</v>
      </c>
      <c r="R46" s="290">
        <f t="shared" ref="R46:Y46" si="20">R45</f>
        <v>102.565</v>
      </c>
      <c r="S46" s="290">
        <f t="shared" si="20"/>
        <v>0</v>
      </c>
      <c r="T46" s="290">
        <f t="shared" si="20"/>
        <v>0</v>
      </c>
      <c r="U46" s="290">
        <f t="shared" si="20"/>
        <v>0</v>
      </c>
      <c r="V46" s="290">
        <f t="shared" si="20"/>
        <v>0</v>
      </c>
      <c r="W46" s="290">
        <f t="shared" si="20"/>
        <v>0</v>
      </c>
      <c r="X46" s="290">
        <f t="shared" si="20"/>
        <v>0</v>
      </c>
      <c r="Y46" s="290">
        <f t="shared" si="20"/>
        <v>0</v>
      </c>
      <c r="Z46" s="387"/>
      <c r="AA46" s="387"/>
      <c r="AB46" s="387"/>
      <c r="AC46" s="388"/>
      <c r="AD46" s="245"/>
      <c r="AE46" s="258"/>
    </row>
    <row r="47" spans="1:31" s="4" customFormat="1" ht="15" customHeight="1" x14ac:dyDescent="0.2">
      <c r="A47" s="191" t="s">
        <v>9</v>
      </c>
      <c r="B47" s="157" t="s">
        <v>12</v>
      </c>
      <c r="C47" s="379" t="s">
        <v>162</v>
      </c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08"/>
      <c r="AE47" s="256"/>
    </row>
    <row r="48" spans="1:31" s="4" customFormat="1" ht="15" customHeight="1" x14ac:dyDescent="0.2">
      <c r="A48" s="166" t="s">
        <v>9</v>
      </c>
      <c r="B48" s="157" t="s">
        <v>12</v>
      </c>
      <c r="C48" s="158" t="s">
        <v>9</v>
      </c>
      <c r="D48" s="380" t="s">
        <v>158</v>
      </c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276"/>
      <c r="AE48" s="261"/>
    </row>
    <row r="49" spans="1:31" s="4" customFormat="1" ht="25.5" customHeight="1" x14ac:dyDescent="0.2">
      <c r="A49" s="346" t="s">
        <v>9</v>
      </c>
      <c r="B49" s="348" t="s">
        <v>12</v>
      </c>
      <c r="C49" s="347" t="s">
        <v>9</v>
      </c>
      <c r="D49" s="359" t="s">
        <v>9</v>
      </c>
      <c r="E49" s="362" t="s">
        <v>183</v>
      </c>
      <c r="F49" s="363"/>
      <c r="G49" s="168"/>
      <c r="H49" s="169"/>
      <c r="I49" s="169"/>
      <c r="J49" s="169"/>
      <c r="K49" s="169"/>
      <c r="L49" s="169"/>
      <c r="M49" s="169"/>
      <c r="N49" s="169"/>
      <c r="O49" s="169"/>
      <c r="P49" s="169"/>
      <c r="Q49" s="268"/>
      <c r="R49" s="268"/>
      <c r="S49" s="268"/>
      <c r="T49" s="268"/>
      <c r="U49" s="268"/>
      <c r="V49" s="268"/>
      <c r="W49" s="268"/>
      <c r="X49" s="268"/>
      <c r="Y49" s="268"/>
      <c r="Z49" s="169"/>
      <c r="AA49" s="159"/>
      <c r="AB49" s="190"/>
      <c r="AC49" s="190"/>
      <c r="AD49" s="249"/>
      <c r="AE49" s="190"/>
    </row>
    <row r="50" spans="1:31" s="4" customFormat="1" ht="54" customHeight="1" x14ac:dyDescent="0.2">
      <c r="A50" s="346"/>
      <c r="B50" s="348"/>
      <c r="C50" s="347"/>
      <c r="D50" s="360"/>
      <c r="E50" s="171" t="s">
        <v>9</v>
      </c>
      <c r="F50" s="164" t="s">
        <v>184</v>
      </c>
      <c r="G50" s="163" t="s">
        <v>13</v>
      </c>
      <c r="H50" s="178">
        <f>I50+J50+K50+L50+M50+N50+O50+P50</f>
        <v>5.6</v>
      </c>
      <c r="I50" s="180">
        <v>5.6</v>
      </c>
      <c r="J50" s="179"/>
      <c r="K50" s="179"/>
      <c r="L50" s="179"/>
      <c r="M50" s="179"/>
      <c r="N50" s="179"/>
      <c r="O50" s="179"/>
      <c r="P50" s="160"/>
      <c r="Q50" s="252">
        <f>R50+S50+T50+U50+V50+W50+X50+Y50</f>
        <v>2.3929999999999998</v>
      </c>
      <c r="R50" s="298">
        <v>2.3929999999999998</v>
      </c>
      <c r="S50" s="253"/>
      <c r="T50" s="253"/>
      <c r="U50" s="253"/>
      <c r="V50" s="253"/>
      <c r="W50" s="253"/>
      <c r="X50" s="253"/>
      <c r="Y50" s="251"/>
      <c r="Z50" s="219" t="s">
        <v>201</v>
      </c>
      <c r="AA50" s="220" t="s">
        <v>185</v>
      </c>
      <c r="AB50" s="194" t="s">
        <v>186</v>
      </c>
      <c r="AC50" s="160">
        <v>20000</v>
      </c>
      <c r="AD50" s="251">
        <v>15000</v>
      </c>
      <c r="AE50" s="319" t="s">
        <v>222</v>
      </c>
    </row>
    <row r="51" spans="1:31" s="4" customFormat="1" ht="18" hidden="1" customHeight="1" x14ac:dyDescent="0.2">
      <c r="A51" s="346"/>
      <c r="B51" s="348"/>
      <c r="C51" s="347"/>
      <c r="D51" s="360"/>
      <c r="E51" s="170"/>
      <c r="F51" s="164"/>
      <c r="G51" s="160"/>
      <c r="H51" s="178">
        <f>I51+J51+K51+L51+M51+N51+O51+P51</f>
        <v>0</v>
      </c>
      <c r="I51" s="180"/>
      <c r="J51" s="180"/>
      <c r="K51" s="180"/>
      <c r="L51" s="180"/>
      <c r="M51" s="180"/>
      <c r="N51" s="180"/>
      <c r="O51" s="180"/>
      <c r="P51" s="163"/>
      <c r="Q51" s="252">
        <f>R51+S51+T51+U51+V51+W51+X51+Y51</f>
        <v>0</v>
      </c>
      <c r="R51" s="298"/>
      <c r="S51" s="298"/>
      <c r="T51" s="298"/>
      <c r="U51" s="298"/>
      <c r="V51" s="298"/>
      <c r="W51" s="298"/>
      <c r="X51" s="298"/>
      <c r="Y51" s="299"/>
      <c r="Z51" s="161"/>
      <c r="AA51" s="162"/>
      <c r="AB51" s="194"/>
      <c r="AC51" s="160"/>
      <c r="AD51" s="251"/>
      <c r="AE51" s="251"/>
    </row>
    <row r="52" spans="1:31" s="4" customFormat="1" ht="16.5" hidden="1" customHeight="1" x14ac:dyDescent="0.2">
      <c r="A52" s="346"/>
      <c r="B52" s="348"/>
      <c r="C52" s="347"/>
      <c r="D52" s="361"/>
      <c r="E52" s="172"/>
      <c r="F52" s="164"/>
      <c r="G52" s="163"/>
      <c r="H52" s="178">
        <f>I52+J52+K52+L52+M52+N52+O52+P52</f>
        <v>0</v>
      </c>
      <c r="I52" s="180"/>
      <c r="J52" s="180"/>
      <c r="K52" s="180"/>
      <c r="L52" s="180"/>
      <c r="M52" s="180"/>
      <c r="N52" s="180"/>
      <c r="O52" s="180"/>
      <c r="P52" s="163"/>
      <c r="Q52" s="252">
        <f>R52+S52+T52+U52+V52+W52+X52+Y52</f>
        <v>0</v>
      </c>
      <c r="R52" s="298"/>
      <c r="S52" s="298"/>
      <c r="T52" s="298"/>
      <c r="U52" s="298"/>
      <c r="V52" s="298"/>
      <c r="W52" s="298"/>
      <c r="X52" s="298"/>
      <c r="Y52" s="299"/>
      <c r="Z52" s="161"/>
      <c r="AA52" s="162"/>
      <c r="AB52" s="194"/>
      <c r="AC52" s="160"/>
      <c r="AD52" s="251"/>
      <c r="AE52" s="251"/>
    </row>
    <row r="53" spans="1:31" s="4" customFormat="1" ht="15" customHeight="1" x14ac:dyDescent="0.2">
      <c r="A53" s="346"/>
      <c r="B53" s="348"/>
      <c r="C53" s="347"/>
      <c r="D53" s="364" t="s">
        <v>14</v>
      </c>
      <c r="E53" s="365"/>
      <c r="F53" s="365"/>
      <c r="G53" s="366"/>
      <c r="H53" s="181">
        <f t="shared" ref="H53:J53" si="21">H52+H50+H51</f>
        <v>5.6</v>
      </c>
      <c r="I53" s="181">
        <f t="shared" si="21"/>
        <v>5.6</v>
      </c>
      <c r="J53" s="181">
        <f t="shared" si="21"/>
        <v>0</v>
      </c>
      <c r="K53" s="181">
        <f>K52+K50+K51</f>
        <v>0</v>
      </c>
      <c r="L53" s="181">
        <f t="shared" ref="L53:P53" si="22">L52+L50</f>
        <v>0</v>
      </c>
      <c r="M53" s="181">
        <f t="shared" si="22"/>
        <v>0</v>
      </c>
      <c r="N53" s="181">
        <f t="shared" si="22"/>
        <v>0</v>
      </c>
      <c r="O53" s="181">
        <f t="shared" si="22"/>
        <v>0</v>
      </c>
      <c r="P53" s="181">
        <f t="shared" si="22"/>
        <v>0</v>
      </c>
      <c r="Q53" s="291">
        <f t="shared" ref="Q53:S53" si="23">Q52+Q50+Q51</f>
        <v>2.3929999999999998</v>
      </c>
      <c r="R53" s="291">
        <f t="shared" si="23"/>
        <v>2.3929999999999998</v>
      </c>
      <c r="S53" s="291">
        <f t="shared" si="23"/>
        <v>0</v>
      </c>
      <c r="T53" s="291">
        <f>T52+T50+T51</f>
        <v>0</v>
      </c>
      <c r="U53" s="291">
        <f t="shared" ref="U53:Y53" si="24">U52+U50</f>
        <v>0</v>
      </c>
      <c r="V53" s="291">
        <f t="shared" si="24"/>
        <v>0</v>
      </c>
      <c r="W53" s="291">
        <f t="shared" si="24"/>
        <v>0</v>
      </c>
      <c r="X53" s="291">
        <f t="shared" si="24"/>
        <v>0</v>
      </c>
      <c r="Y53" s="291">
        <f t="shared" si="24"/>
        <v>0</v>
      </c>
      <c r="Z53" s="367"/>
      <c r="AA53" s="367"/>
      <c r="AB53" s="367"/>
      <c r="AC53" s="368"/>
      <c r="AD53" s="309"/>
      <c r="AE53" s="309"/>
    </row>
    <row r="54" spans="1:31" s="4" customFormat="1" ht="15" customHeight="1" x14ac:dyDescent="0.2">
      <c r="A54" s="167" t="s">
        <v>9</v>
      </c>
      <c r="B54" s="157" t="s">
        <v>12</v>
      </c>
      <c r="C54" s="158" t="s">
        <v>9</v>
      </c>
      <c r="D54" s="410" t="s">
        <v>15</v>
      </c>
      <c r="E54" s="411"/>
      <c r="F54" s="411"/>
      <c r="G54" s="412"/>
      <c r="H54" s="183">
        <f>H53</f>
        <v>5.6</v>
      </c>
      <c r="I54" s="183">
        <f t="shared" ref="I54:P55" si="25">I53</f>
        <v>5.6</v>
      </c>
      <c r="J54" s="183">
        <f t="shared" si="25"/>
        <v>0</v>
      </c>
      <c r="K54" s="183">
        <f t="shared" si="25"/>
        <v>0</v>
      </c>
      <c r="L54" s="183">
        <f t="shared" si="25"/>
        <v>0</v>
      </c>
      <c r="M54" s="183">
        <f t="shared" si="25"/>
        <v>0</v>
      </c>
      <c r="N54" s="183">
        <f t="shared" si="25"/>
        <v>0</v>
      </c>
      <c r="O54" s="183">
        <f t="shared" si="25"/>
        <v>0</v>
      </c>
      <c r="P54" s="183">
        <f t="shared" si="25"/>
        <v>0</v>
      </c>
      <c r="Q54" s="255">
        <f>Q53</f>
        <v>2.3929999999999998</v>
      </c>
      <c r="R54" s="255">
        <f t="shared" ref="R54:Y54" si="26">R53</f>
        <v>2.3929999999999998</v>
      </c>
      <c r="S54" s="255">
        <f t="shared" si="26"/>
        <v>0</v>
      </c>
      <c r="T54" s="255">
        <f t="shared" si="26"/>
        <v>0</v>
      </c>
      <c r="U54" s="255">
        <f t="shared" si="26"/>
        <v>0</v>
      </c>
      <c r="V54" s="255">
        <f t="shared" si="26"/>
        <v>0</v>
      </c>
      <c r="W54" s="255">
        <f t="shared" si="26"/>
        <v>0</v>
      </c>
      <c r="X54" s="255">
        <f t="shared" si="26"/>
        <v>0</v>
      </c>
      <c r="Y54" s="255">
        <f t="shared" si="26"/>
        <v>0</v>
      </c>
      <c r="Z54" s="372"/>
      <c r="AA54" s="372"/>
      <c r="AB54" s="372"/>
      <c r="AC54" s="373"/>
      <c r="AD54" s="277"/>
      <c r="AE54" s="315"/>
    </row>
    <row r="55" spans="1:31" s="72" customFormat="1" ht="15" customHeight="1" x14ac:dyDescent="0.2">
      <c r="A55" s="167" t="s">
        <v>9</v>
      </c>
      <c r="B55" s="157" t="s">
        <v>12</v>
      </c>
      <c r="C55" s="384" t="s">
        <v>17</v>
      </c>
      <c r="D55" s="385"/>
      <c r="E55" s="385"/>
      <c r="F55" s="385"/>
      <c r="G55" s="386"/>
      <c r="H55" s="184">
        <f>H54</f>
        <v>5.6</v>
      </c>
      <c r="I55" s="184">
        <f t="shared" si="25"/>
        <v>5.6</v>
      </c>
      <c r="J55" s="184">
        <f t="shared" si="25"/>
        <v>0</v>
      </c>
      <c r="K55" s="184">
        <f t="shared" si="25"/>
        <v>0</v>
      </c>
      <c r="L55" s="184">
        <f t="shared" si="25"/>
        <v>0</v>
      </c>
      <c r="M55" s="184">
        <f t="shared" si="25"/>
        <v>0</v>
      </c>
      <c r="N55" s="184">
        <f t="shared" si="25"/>
        <v>0</v>
      </c>
      <c r="O55" s="184">
        <f t="shared" si="25"/>
        <v>0</v>
      </c>
      <c r="P55" s="184">
        <f t="shared" si="25"/>
        <v>0</v>
      </c>
      <c r="Q55" s="290">
        <f>Q54</f>
        <v>2.3929999999999998</v>
      </c>
      <c r="R55" s="290">
        <f t="shared" ref="R55:Y55" si="27">R54</f>
        <v>2.3929999999999998</v>
      </c>
      <c r="S55" s="290">
        <f t="shared" si="27"/>
        <v>0</v>
      </c>
      <c r="T55" s="290">
        <f t="shared" si="27"/>
        <v>0</v>
      </c>
      <c r="U55" s="290">
        <f t="shared" si="27"/>
        <v>0</v>
      </c>
      <c r="V55" s="290">
        <f t="shared" si="27"/>
        <v>0</v>
      </c>
      <c r="W55" s="290">
        <f t="shared" si="27"/>
        <v>0</v>
      </c>
      <c r="X55" s="290">
        <f t="shared" si="27"/>
        <v>0</v>
      </c>
      <c r="Y55" s="290">
        <f t="shared" si="27"/>
        <v>0</v>
      </c>
      <c r="Z55" s="387"/>
      <c r="AA55" s="387"/>
      <c r="AB55" s="387"/>
      <c r="AC55" s="388"/>
      <c r="AD55" s="245"/>
      <c r="AE55" s="245"/>
    </row>
    <row r="56" spans="1:31" s="4" customFormat="1" ht="15.75" customHeight="1" x14ac:dyDescent="0.2">
      <c r="A56" s="191" t="s">
        <v>9</v>
      </c>
      <c r="B56" s="157" t="s">
        <v>22</v>
      </c>
      <c r="C56" s="379" t="s">
        <v>163</v>
      </c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08"/>
      <c r="AE56" s="308"/>
    </row>
    <row r="57" spans="1:31" s="4" customFormat="1" ht="15" customHeight="1" x14ac:dyDescent="0.2">
      <c r="A57" s="218" t="s">
        <v>9</v>
      </c>
      <c r="B57" s="210" t="s">
        <v>22</v>
      </c>
      <c r="C57" s="208" t="s">
        <v>9</v>
      </c>
      <c r="D57" s="380" t="s">
        <v>190</v>
      </c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276"/>
      <c r="AE57" s="314"/>
    </row>
    <row r="58" spans="1:31" s="4" customFormat="1" ht="27.75" customHeight="1" x14ac:dyDescent="0.2">
      <c r="A58" s="346" t="s">
        <v>9</v>
      </c>
      <c r="B58" s="348" t="s">
        <v>22</v>
      </c>
      <c r="C58" s="347" t="s">
        <v>9</v>
      </c>
      <c r="D58" s="349" t="s">
        <v>9</v>
      </c>
      <c r="E58" s="389" t="s">
        <v>191</v>
      </c>
      <c r="F58" s="390"/>
      <c r="G58" s="214"/>
      <c r="H58" s="215"/>
      <c r="I58" s="215"/>
      <c r="J58" s="215"/>
      <c r="K58" s="215"/>
      <c r="L58" s="215"/>
      <c r="M58" s="215"/>
      <c r="N58" s="215"/>
      <c r="O58" s="215"/>
      <c r="P58" s="215"/>
      <c r="Q58" s="274"/>
      <c r="R58" s="274"/>
      <c r="S58" s="274"/>
      <c r="T58" s="274"/>
      <c r="U58" s="274"/>
      <c r="V58" s="274"/>
      <c r="W58" s="274"/>
      <c r="X58" s="274"/>
      <c r="Y58" s="274"/>
      <c r="Z58" s="215"/>
      <c r="AA58" s="216"/>
      <c r="AB58" s="217"/>
      <c r="AC58" s="217"/>
      <c r="AD58" s="249"/>
      <c r="AE58" s="249"/>
    </row>
    <row r="59" spans="1:31" s="4" customFormat="1" ht="39" customHeight="1" x14ac:dyDescent="0.2">
      <c r="A59" s="346"/>
      <c r="B59" s="348"/>
      <c r="C59" s="347"/>
      <c r="D59" s="349"/>
      <c r="E59" s="213" t="s">
        <v>9</v>
      </c>
      <c r="F59" s="176" t="s">
        <v>192</v>
      </c>
      <c r="G59" s="251" t="s">
        <v>13</v>
      </c>
      <c r="H59" s="286">
        <f>I59+J59+K59+L59+M59+N59+O59+P59</f>
        <v>27.95</v>
      </c>
      <c r="I59" s="253">
        <v>27.95</v>
      </c>
      <c r="J59" s="251"/>
      <c r="K59" s="251"/>
      <c r="L59" s="251"/>
      <c r="M59" s="251"/>
      <c r="N59" s="251"/>
      <c r="O59" s="251"/>
      <c r="P59" s="251"/>
      <c r="Q59" s="286">
        <f>R59+S59+T59+U59+V59+W59+X59+Y59</f>
        <v>18.238</v>
      </c>
      <c r="R59" s="253">
        <v>18.238</v>
      </c>
      <c r="S59" s="251"/>
      <c r="T59" s="251"/>
      <c r="U59" s="251"/>
      <c r="V59" s="251"/>
      <c r="W59" s="251"/>
      <c r="X59" s="251"/>
      <c r="Y59" s="251"/>
      <c r="Z59" s="239" t="s">
        <v>201</v>
      </c>
      <c r="AA59" s="230" t="s">
        <v>153</v>
      </c>
      <c r="AB59" s="221" t="s">
        <v>148</v>
      </c>
      <c r="AC59" s="224">
        <v>11</v>
      </c>
      <c r="AD59" s="242">
        <v>11</v>
      </c>
      <c r="AE59" s="320" t="s">
        <v>224</v>
      </c>
    </row>
    <row r="60" spans="1:31" s="72" customFormat="1" ht="13.5" customHeight="1" x14ac:dyDescent="0.2">
      <c r="A60" s="346"/>
      <c r="B60" s="348"/>
      <c r="C60" s="347"/>
      <c r="D60" s="349"/>
      <c r="E60" s="344"/>
      <c r="F60" s="345"/>
      <c r="G60" s="300"/>
      <c r="H60" s="301">
        <f>H59</f>
        <v>27.95</v>
      </c>
      <c r="I60" s="301">
        <f t="shared" ref="I60:P60" si="28">I59</f>
        <v>27.95</v>
      </c>
      <c r="J60" s="301">
        <f t="shared" si="28"/>
        <v>0</v>
      </c>
      <c r="K60" s="301">
        <f t="shared" si="28"/>
        <v>0</v>
      </c>
      <c r="L60" s="301">
        <f t="shared" si="28"/>
        <v>0</v>
      </c>
      <c r="M60" s="301">
        <f t="shared" si="28"/>
        <v>0</v>
      </c>
      <c r="N60" s="301">
        <f t="shared" si="28"/>
        <v>0</v>
      </c>
      <c r="O60" s="301">
        <f t="shared" si="28"/>
        <v>0</v>
      </c>
      <c r="P60" s="301">
        <f t="shared" si="28"/>
        <v>0</v>
      </c>
      <c r="Q60" s="301">
        <f>Q59</f>
        <v>18.238</v>
      </c>
      <c r="R60" s="301">
        <f t="shared" ref="R60:Y60" si="29">R59</f>
        <v>18.238</v>
      </c>
      <c r="S60" s="301">
        <f t="shared" si="29"/>
        <v>0</v>
      </c>
      <c r="T60" s="301">
        <f t="shared" si="29"/>
        <v>0</v>
      </c>
      <c r="U60" s="301">
        <f t="shared" si="29"/>
        <v>0</v>
      </c>
      <c r="V60" s="301">
        <f t="shared" si="29"/>
        <v>0</v>
      </c>
      <c r="W60" s="301">
        <f t="shared" si="29"/>
        <v>0</v>
      </c>
      <c r="X60" s="301">
        <f t="shared" si="29"/>
        <v>0</v>
      </c>
      <c r="Y60" s="301">
        <f t="shared" si="29"/>
        <v>0</v>
      </c>
      <c r="Z60" s="302"/>
      <c r="AA60" s="211"/>
      <c r="AB60" s="212"/>
      <c r="AC60" s="212"/>
      <c r="AD60" s="312"/>
      <c r="AE60" s="312"/>
    </row>
    <row r="61" spans="1:31" s="72" customFormat="1" ht="29.25" customHeight="1" x14ac:dyDescent="0.2">
      <c r="A61" s="443" t="s">
        <v>9</v>
      </c>
      <c r="B61" s="354" t="s">
        <v>22</v>
      </c>
      <c r="C61" s="357" t="s">
        <v>9</v>
      </c>
      <c r="D61" s="360" t="s">
        <v>10</v>
      </c>
      <c r="E61" s="340" t="s">
        <v>203</v>
      </c>
      <c r="F61" s="340"/>
      <c r="G61" s="341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3"/>
      <c r="AA61" s="159"/>
      <c r="AB61" s="190"/>
      <c r="AC61" s="190"/>
      <c r="AD61" s="249"/>
      <c r="AE61" s="249"/>
    </row>
    <row r="62" spans="1:31" s="72" customFormat="1" ht="35.450000000000003" customHeight="1" x14ac:dyDescent="0.2">
      <c r="A62" s="443"/>
      <c r="B62" s="354"/>
      <c r="C62" s="357"/>
      <c r="D62" s="360"/>
      <c r="E62" s="170" t="s">
        <v>9</v>
      </c>
      <c r="F62" s="232" t="s">
        <v>193</v>
      </c>
      <c r="G62" s="251" t="s">
        <v>13</v>
      </c>
      <c r="H62" s="286">
        <f>I62+J62+K62+L62+M62+N62+O62+P62</f>
        <v>0</v>
      </c>
      <c r="I62" s="253"/>
      <c r="J62" s="253"/>
      <c r="K62" s="253"/>
      <c r="L62" s="253"/>
      <c r="M62" s="253"/>
      <c r="N62" s="253"/>
      <c r="O62" s="253"/>
      <c r="P62" s="253"/>
      <c r="Q62" s="286">
        <f>R62+S62+T62+U62+V62+W62+X62+Y62</f>
        <v>0</v>
      </c>
      <c r="R62" s="253"/>
      <c r="S62" s="253"/>
      <c r="T62" s="253"/>
      <c r="U62" s="253"/>
      <c r="V62" s="253"/>
      <c r="W62" s="253"/>
      <c r="X62" s="253"/>
      <c r="Y62" s="253"/>
      <c r="Z62" s="239" t="s">
        <v>201</v>
      </c>
      <c r="AA62" s="231" t="s">
        <v>168</v>
      </c>
      <c r="AB62" s="225" t="s">
        <v>148</v>
      </c>
      <c r="AC62" s="225">
        <v>30</v>
      </c>
      <c r="AD62" s="283">
        <v>121</v>
      </c>
      <c r="AE62" s="321" t="s">
        <v>218</v>
      </c>
    </row>
    <row r="63" spans="1:31" s="4" customFormat="1" ht="22.15" customHeight="1" x14ac:dyDescent="0.2">
      <c r="A63" s="443"/>
      <c r="B63" s="354"/>
      <c r="C63" s="357"/>
      <c r="D63" s="360"/>
      <c r="E63" s="170" t="s">
        <v>10</v>
      </c>
      <c r="F63" s="232" t="s">
        <v>196</v>
      </c>
      <c r="G63" s="251" t="s">
        <v>13</v>
      </c>
      <c r="H63" s="286">
        <f>I63+J63+K63+L63+M63+N63+O63+P63</f>
        <v>0</v>
      </c>
      <c r="I63" s="253"/>
      <c r="J63" s="253"/>
      <c r="K63" s="253"/>
      <c r="L63" s="253"/>
      <c r="M63" s="253"/>
      <c r="N63" s="253"/>
      <c r="O63" s="253"/>
      <c r="P63" s="253"/>
      <c r="Q63" s="286">
        <f>R63+S63+T63+U63+V63+W63+X63+Y63</f>
        <v>0</v>
      </c>
      <c r="R63" s="253"/>
      <c r="S63" s="253"/>
      <c r="T63" s="253"/>
      <c r="U63" s="253"/>
      <c r="V63" s="253"/>
      <c r="W63" s="253"/>
      <c r="X63" s="253"/>
      <c r="Y63" s="253"/>
      <c r="Z63" s="239" t="s">
        <v>201</v>
      </c>
      <c r="AA63" s="232" t="s">
        <v>155</v>
      </c>
      <c r="AB63" s="225" t="s">
        <v>148</v>
      </c>
      <c r="AC63" s="225">
        <v>25</v>
      </c>
      <c r="AD63" s="283">
        <v>63</v>
      </c>
      <c r="AE63" s="321" t="s">
        <v>218</v>
      </c>
    </row>
    <row r="64" spans="1:31" s="4" customFormat="1" ht="29.25" customHeight="1" x14ac:dyDescent="0.2">
      <c r="A64" s="443"/>
      <c r="B64" s="354"/>
      <c r="C64" s="357"/>
      <c r="D64" s="360"/>
      <c r="E64" s="170" t="s">
        <v>11</v>
      </c>
      <c r="F64" s="232" t="s">
        <v>194</v>
      </c>
      <c r="G64" s="251" t="s">
        <v>13</v>
      </c>
      <c r="H64" s="286">
        <f>I64+J64+K64+L64+M64+N64+O64+P64</f>
        <v>0</v>
      </c>
      <c r="I64" s="253"/>
      <c r="J64" s="253"/>
      <c r="K64" s="253"/>
      <c r="L64" s="253"/>
      <c r="M64" s="253"/>
      <c r="N64" s="253"/>
      <c r="O64" s="253"/>
      <c r="P64" s="253"/>
      <c r="Q64" s="286">
        <f>R64+S64+T64+U64+V64+W64+X64+Y64</f>
        <v>0</v>
      </c>
      <c r="R64" s="253"/>
      <c r="S64" s="253"/>
      <c r="T64" s="253"/>
      <c r="U64" s="253"/>
      <c r="V64" s="253"/>
      <c r="W64" s="253"/>
      <c r="X64" s="253"/>
      <c r="Y64" s="253"/>
      <c r="Z64" s="239" t="s">
        <v>201</v>
      </c>
      <c r="AA64" s="232" t="s">
        <v>205</v>
      </c>
      <c r="AB64" s="225" t="s">
        <v>148</v>
      </c>
      <c r="AC64" s="225">
        <v>180</v>
      </c>
      <c r="AD64" s="283">
        <v>224</v>
      </c>
      <c r="AE64" s="321" t="s">
        <v>218</v>
      </c>
    </row>
    <row r="65" spans="1:31" s="4" customFormat="1" ht="36.6" customHeight="1" x14ac:dyDescent="0.2">
      <c r="A65" s="443"/>
      <c r="B65" s="354"/>
      <c r="C65" s="357"/>
      <c r="D65" s="360"/>
      <c r="E65" s="170" t="s">
        <v>12</v>
      </c>
      <c r="F65" s="233" t="s">
        <v>195</v>
      </c>
      <c r="G65" s="251" t="s">
        <v>13</v>
      </c>
      <c r="H65" s="286">
        <f>I65+J65+K65+L65+M65+N65+O65+P65</f>
        <v>0</v>
      </c>
      <c r="I65" s="298"/>
      <c r="J65" s="298"/>
      <c r="K65" s="298"/>
      <c r="L65" s="298"/>
      <c r="M65" s="298"/>
      <c r="N65" s="298"/>
      <c r="O65" s="298"/>
      <c r="P65" s="298"/>
      <c r="Q65" s="286">
        <f>R65+S65+T65+U65+V65+W65+X65+Y65</f>
        <v>0</v>
      </c>
      <c r="R65" s="298"/>
      <c r="S65" s="298"/>
      <c r="T65" s="298"/>
      <c r="U65" s="298"/>
      <c r="V65" s="298"/>
      <c r="W65" s="298"/>
      <c r="X65" s="298"/>
      <c r="Y65" s="298"/>
      <c r="Z65" s="239" t="s">
        <v>201</v>
      </c>
      <c r="AA65" s="232" t="s">
        <v>155</v>
      </c>
      <c r="AB65" s="225" t="s">
        <v>150</v>
      </c>
      <c r="AC65" s="225">
        <v>23</v>
      </c>
      <c r="AD65" s="283">
        <v>20</v>
      </c>
      <c r="AE65" s="322" t="s">
        <v>223</v>
      </c>
    </row>
    <row r="66" spans="1:31" s="4" customFormat="1" ht="28.15" customHeight="1" x14ac:dyDescent="0.2">
      <c r="A66" s="443"/>
      <c r="B66" s="354"/>
      <c r="C66" s="357"/>
      <c r="D66" s="361"/>
      <c r="E66" s="170" t="s">
        <v>22</v>
      </c>
      <c r="F66" s="233" t="s">
        <v>197</v>
      </c>
      <c r="G66" s="251" t="s">
        <v>13</v>
      </c>
      <c r="H66" s="286">
        <f>I66+J66+K66+L66+M66+N66+O66+P66</f>
        <v>0</v>
      </c>
      <c r="I66" s="298"/>
      <c r="J66" s="298"/>
      <c r="K66" s="298"/>
      <c r="L66" s="298"/>
      <c r="M66" s="298"/>
      <c r="N66" s="298"/>
      <c r="O66" s="298"/>
      <c r="P66" s="298"/>
      <c r="Q66" s="286">
        <f>R66+S66+T66+U66+V66+W66+X66+Y66</f>
        <v>0</v>
      </c>
      <c r="R66" s="298"/>
      <c r="S66" s="298"/>
      <c r="T66" s="298"/>
      <c r="U66" s="298"/>
      <c r="V66" s="298"/>
      <c r="W66" s="298"/>
      <c r="X66" s="298"/>
      <c r="Y66" s="298"/>
      <c r="Z66" s="239" t="s">
        <v>201</v>
      </c>
      <c r="AA66" s="232" t="s">
        <v>167</v>
      </c>
      <c r="AB66" s="225" t="s">
        <v>148</v>
      </c>
      <c r="AC66" s="225">
        <v>92</v>
      </c>
      <c r="AD66" s="283">
        <v>33</v>
      </c>
      <c r="AE66" s="321" t="s">
        <v>219</v>
      </c>
    </row>
    <row r="67" spans="1:31" s="4" customFormat="1" ht="15" customHeight="1" x14ac:dyDescent="0.2">
      <c r="A67" s="444"/>
      <c r="B67" s="355"/>
      <c r="C67" s="358"/>
      <c r="D67" s="381" t="s">
        <v>14</v>
      </c>
      <c r="E67" s="382"/>
      <c r="F67" s="382"/>
      <c r="G67" s="383"/>
      <c r="H67" s="181">
        <f>SUM(H62:H66)</f>
        <v>0</v>
      </c>
      <c r="I67" s="181">
        <f t="shared" ref="I67:P67" si="30">SUM(I62:I66)</f>
        <v>0</v>
      </c>
      <c r="J67" s="181">
        <f t="shared" si="30"/>
        <v>0</v>
      </c>
      <c r="K67" s="181">
        <f t="shared" si="30"/>
        <v>0</v>
      </c>
      <c r="L67" s="181">
        <f t="shared" si="30"/>
        <v>0</v>
      </c>
      <c r="M67" s="181">
        <f t="shared" si="30"/>
        <v>0</v>
      </c>
      <c r="N67" s="181">
        <f t="shared" si="30"/>
        <v>0</v>
      </c>
      <c r="O67" s="181">
        <f t="shared" si="30"/>
        <v>0</v>
      </c>
      <c r="P67" s="181">
        <f t="shared" si="30"/>
        <v>0</v>
      </c>
      <c r="Q67" s="291">
        <f>SUM(Q62:Q66)</f>
        <v>0</v>
      </c>
      <c r="R67" s="291">
        <f t="shared" ref="R67:Y67" si="31">SUM(R62:R66)</f>
        <v>0</v>
      </c>
      <c r="S67" s="291">
        <f t="shared" si="31"/>
        <v>0</v>
      </c>
      <c r="T67" s="291">
        <f t="shared" si="31"/>
        <v>0</v>
      </c>
      <c r="U67" s="291">
        <f t="shared" si="31"/>
        <v>0</v>
      </c>
      <c r="V67" s="291">
        <f t="shared" si="31"/>
        <v>0</v>
      </c>
      <c r="W67" s="291">
        <f t="shared" si="31"/>
        <v>0</v>
      </c>
      <c r="X67" s="291">
        <f t="shared" si="31"/>
        <v>0</v>
      </c>
      <c r="Y67" s="291">
        <f t="shared" si="31"/>
        <v>0</v>
      </c>
      <c r="Z67" s="367"/>
      <c r="AA67" s="367"/>
      <c r="AB67" s="367"/>
      <c r="AC67" s="368"/>
      <c r="AD67" s="309"/>
      <c r="AE67" s="309"/>
    </row>
    <row r="68" spans="1:31" x14ac:dyDescent="0.2">
      <c r="A68" s="191" t="s">
        <v>9</v>
      </c>
      <c r="B68" s="157" t="s">
        <v>22</v>
      </c>
      <c r="C68" s="158" t="s">
        <v>9</v>
      </c>
      <c r="D68" s="369" t="s">
        <v>15</v>
      </c>
      <c r="E68" s="370"/>
      <c r="F68" s="370"/>
      <c r="G68" s="371"/>
      <c r="H68" s="183">
        <f>H60+H67</f>
        <v>27.95</v>
      </c>
      <c r="I68" s="183">
        <f t="shared" ref="I68:P68" si="32">I60+I67</f>
        <v>27.95</v>
      </c>
      <c r="J68" s="183">
        <f t="shared" si="32"/>
        <v>0</v>
      </c>
      <c r="K68" s="183">
        <f t="shared" si="32"/>
        <v>0</v>
      </c>
      <c r="L68" s="183">
        <f t="shared" si="32"/>
        <v>0</v>
      </c>
      <c r="M68" s="183">
        <f t="shared" si="32"/>
        <v>0</v>
      </c>
      <c r="N68" s="183">
        <f t="shared" si="32"/>
        <v>0</v>
      </c>
      <c r="O68" s="183">
        <f t="shared" si="32"/>
        <v>0</v>
      </c>
      <c r="P68" s="183">
        <f t="shared" si="32"/>
        <v>0</v>
      </c>
      <c r="Q68" s="255">
        <f>Q60+Q67</f>
        <v>18.238</v>
      </c>
      <c r="R68" s="255">
        <f t="shared" ref="R68:Y68" si="33">R60+R67</f>
        <v>18.238</v>
      </c>
      <c r="S68" s="255">
        <f t="shared" si="33"/>
        <v>0</v>
      </c>
      <c r="T68" s="255">
        <f t="shared" si="33"/>
        <v>0</v>
      </c>
      <c r="U68" s="255">
        <f t="shared" si="33"/>
        <v>0</v>
      </c>
      <c r="V68" s="255">
        <f t="shared" si="33"/>
        <v>0</v>
      </c>
      <c r="W68" s="255">
        <f t="shared" si="33"/>
        <v>0</v>
      </c>
      <c r="X68" s="255">
        <f t="shared" si="33"/>
        <v>0</v>
      </c>
      <c r="Y68" s="255">
        <f t="shared" si="33"/>
        <v>0</v>
      </c>
      <c r="Z68" s="372"/>
      <c r="AA68" s="372"/>
      <c r="AB68" s="372"/>
      <c r="AC68" s="373"/>
      <c r="AD68" s="277"/>
      <c r="AE68" s="315"/>
    </row>
    <row r="69" spans="1:31" ht="13.5" customHeight="1" x14ac:dyDescent="0.2">
      <c r="A69" s="191" t="s">
        <v>9</v>
      </c>
      <c r="B69" s="157" t="s">
        <v>22</v>
      </c>
      <c r="C69" s="384" t="s">
        <v>17</v>
      </c>
      <c r="D69" s="385"/>
      <c r="E69" s="385"/>
      <c r="F69" s="385"/>
      <c r="G69" s="386"/>
      <c r="H69" s="184">
        <f>H60</f>
        <v>27.95</v>
      </c>
      <c r="I69" s="184">
        <f>I60</f>
        <v>27.95</v>
      </c>
      <c r="J69" s="184">
        <f t="shared" ref="J69:P69" si="34">J60+J68</f>
        <v>0</v>
      </c>
      <c r="K69" s="184">
        <f t="shared" si="34"/>
        <v>0</v>
      </c>
      <c r="L69" s="184">
        <f t="shared" si="34"/>
        <v>0</v>
      </c>
      <c r="M69" s="184">
        <f t="shared" si="34"/>
        <v>0</v>
      </c>
      <c r="N69" s="184">
        <f t="shared" si="34"/>
        <v>0</v>
      </c>
      <c r="O69" s="184">
        <f t="shared" si="34"/>
        <v>0</v>
      </c>
      <c r="P69" s="184">
        <f t="shared" si="34"/>
        <v>0</v>
      </c>
      <c r="Q69" s="290">
        <f>Q60</f>
        <v>18.238</v>
      </c>
      <c r="R69" s="290">
        <f>R60</f>
        <v>18.238</v>
      </c>
      <c r="S69" s="290">
        <f t="shared" ref="S69:Y69" si="35">S60+S68</f>
        <v>0</v>
      </c>
      <c r="T69" s="290">
        <f t="shared" si="35"/>
        <v>0</v>
      </c>
      <c r="U69" s="290">
        <f t="shared" si="35"/>
        <v>0</v>
      </c>
      <c r="V69" s="290">
        <f t="shared" si="35"/>
        <v>0</v>
      </c>
      <c r="W69" s="290">
        <f t="shared" si="35"/>
        <v>0</v>
      </c>
      <c r="X69" s="290">
        <f t="shared" si="35"/>
        <v>0</v>
      </c>
      <c r="Y69" s="290">
        <f t="shared" si="35"/>
        <v>0</v>
      </c>
      <c r="Z69" s="387"/>
      <c r="AA69" s="387"/>
      <c r="AB69" s="387"/>
      <c r="AC69" s="388"/>
      <c r="AD69" s="245"/>
      <c r="AE69" s="245"/>
    </row>
    <row r="70" spans="1:31" ht="13.5" customHeight="1" x14ac:dyDescent="0.2">
      <c r="A70" s="191" t="s">
        <v>9</v>
      </c>
      <c r="B70" s="197" t="s">
        <v>24</v>
      </c>
      <c r="C70" s="379" t="s">
        <v>165</v>
      </c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08"/>
      <c r="AE70" s="308"/>
    </row>
    <row r="71" spans="1:31" ht="13.5" customHeight="1" x14ac:dyDescent="0.2">
      <c r="A71" s="166" t="s">
        <v>9</v>
      </c>
      <c r="B71" s="197" t="s">
        <v>24</v>
      </c>
      <c r="C71" s="196" t="s">
        <v>9</v>
      </c>
      <c r="D71" s="380" t="s">
        <v>166</v>
      </c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276"/>
      <c r="AE71" s="314"/>
    </row>
    <row r="72" spans="1:31" ht="31.5" customHeight="1" x14ac:dyDescent="0.2">
      <c r="A72" s="350" t="s">
        <v>9</v>
      </c>
      <c r="B72" s="353" t="s">
        <v>24</v>
      </c>
      <c r="C72" s="356" t="s">
        <v>9</v>
      </c>
      <c r="D72" s="359" t="s">
        <v>9</v>
      </c>
      <c r="E72" s="362" t="s">
        <v>198</v>
      </c>
      <c r="F72" s="363"/>
      <c r="G72" s="168"/>
      <c r="H72" s="169"/>
      <c r="I72" s="169"/>
      <c r="J72" s="169"/>
      <c r="K72" s="169"/>
      <c r="L72" s="169"/>
      <c r="M72" s="169"/>
      <c r="N72" s="169"/>
      <c r="O72" s="169"/>
      <c r="P72" s="169"/>
      <c r="Q72" s="268"/>
      <c r="R72" s="268"/>
      <c r="S72" s="268"/>
      <c r="T72" s="268"/>
      <c r="U72" s="268"/>
      <c r="V72" s="268"/>
      <c r="W72" s="268"/>
      <c r="X72" s="268"/>
      <c r="Y72" s="268"/>
      <c r="Z72" s="169"/>
      <c r="AA72" s="159"/>
      <c r="AB72" s="190"/>
      <c r="AC72" s="190"/>
      <c r="AD72" s="249"/>
      <c r="AE72" s="249"/>
    </row>
    <row r="73" spans="1:31" ht="46.5" customHeight="1" x14ac:dyDescent="0.2">
      <c r="A73" s="351"/>
      <c r="B73" s="354"/>
      <c r="C73" s="357"/>
      <c r="D73" s="360"/>
      <c r="E73" s="171" t="s">
        <v>9</v>
      </c>
      <c r="F73" s="176" t="s">
        <v>187</v>
      </c>
      <c r="G73" s="185" t="s">
        <v>188</v>
      </c>
      <c r="H73" s="178">
        <f>I73+J73+K73+L73+M73+N73+O73+P73</f>
        <v>6.875</v>
      </c>
      <c r="I73" s="179">
        <v>3.4289999999999998</v>
      </c>
      <c r="J73" s="179"/>
      <c r="K73" s="179">
        <v>3.4460000000000002</v>
      </c>
      <c r="L73" s="179"/>
      <c r="M73" s="179"/>
      <c r="N73" s="179"/>
      <c r="O73" s="179"/>
      <c r="P73" s="160"/>
      <c r="Q73" s="252">
        <f>R73+S73+T73+U73+V73+W73+X73+Y73</f>
        <v>6.77</v>
      </c>
      <c r="R73" s="253">
        <v>3.3809999999999998</v>
      </c>
      <c r="S73" s="253"/>
      <c r="T73" s="253">
        <v>3.3889999999999998</v>
      </c>
      <c r="U73" s="253"/>
      <c r="V73" s="253"/>
      <c r="W73" s="253"/>
      <c r="X73" s="253"/>
      <c r="Y73" s="251"/>
      <c r="Z73" s="219" t="s">
        <v>201</v>
      </c>
      <c r="AA73" s="232" t="s">
        <v>189</v>
      </c>
      <c r="AB73" s="221" t="s">
        <v>148</v>
      </c>
      <c r="AC73" s="225">
        <v>2</v>
      </c>
      <c r="AD73" s="283">
        <v>3</v>
      </c>
      <c r="AE73" s="321" t="s">
        <v>225</v>
      </c>
    </row>
    <row r="74" spans="1:31" ht="12.75" hidden="1" customHeight="1" x14ac:dyDescent="0.2">
      <c r="A74" s="351"/>
      <c r="B74" s="354"/>
      <c r="C74" s="357"/>
      <c r="D74" s="360"/>
      <c r="E74" s="170"/>
      <c r="F74" s="165"/>
      <c r="G74" s="160"/>
      <c r="H74" s="178"/>
      <c r="I74" s="180"/>
      <c r="J74" s="180"/>
      <c r="K74" s="180"/>
      <c r="L74" s="180"/>
      <c r="M74" s="180"/>
      <c r="N74" s="180"/>
      <c r="O74" s="180"/>
      <c r="P74" s="163"/>
      <c r="Q74" s="252"/>
      <c r="R74" s="298"/>
      <c r="S74" s="298"/>
      <c r="T74" s="298"/>
      <c r="U74" s="298"/>
      <c r="V74" s="298"/>
      <c r="W74" s="298"/>
      <c r="X74" s="298"/>
      <c r="Y74" s="299"/>
      <c r="Z74" s="161"/>
      <c r="AA74" s="187"/>
      <c r="AB74" s="194"/>
      <c r="AC74" s="160"/>
      <c r="AD74" s="251"/>
      <c r="AE74" s="251"/>
    </row>
    <row r="75" spans="1:31" ht="12.75" hidden="1" customHeight="1" x14ac:dyDescent="0.2">
      <c r="A75" s="351"/>
      <c r="B75" s="354"/>
      <c r="C75" s="357"/>
      <c r="D75" s="361"/>
      <c r="E75" s="172"/>
      <c r="F75" s="164"/>
      <c r="G75" s="163"/>
      <c r="H75" s="178"/>
      <c r="I75" s="180"/>
      <c r="J75" s="180"/>
      <c r="K75" s="180"/>
      <c r="L75" s="180"/>
      <c r="M75" s="180"/>
      <c r="N75" s="180"/>
      <c r="O75" s="180"/>
      <c r="P75" s="163"/>
      <c r="Q75" s="252"/>
      <c r="R75" s="298"/>
      <c r="S75" s="298"/>
      <c r="T75" s="298"/>
      <c r="U75" s="298"/>
      <c r="V75" s="298"/>
      <c r="W75" s="298"/>
      <c r="X75" s="298"/>
      <c r="Y75" s="299"/>
      <c r="Z75" s="161" t="s">
        <v>164</v>
      </c>
      <c r="AA75" s="162" t="s">
        <v>154</v>
      </c>
      <c r="AB75" s="194" t="s">
        <v>148</v>
      </c>
      <c r="AC75" s="160"/>
      <c r="AD75" s="251"/>
      <c r="AE75" s="251"/>
    </row>
    <row r="76" spans="1:31" ht="29.25" hidden="1" customHeight="1" x14ac:dyDescent="0.2">
      <c r="A76" s="351"/>
      <c r="B76" s="354"/>
      <c r="C76" s="357"/>
      <c r="D76" s="202"/>
      <c r="E76" s="204"/>
      <c r="F76" s="203"/>
      <c r="G76" s="160"/>
      <c r="H76" s="178">
        <f>SUM(I76:P76)</f>
        <v>0</v>
      </c>
      <c r="I76" s="180"/>
      <c r="J76" s="180"/>
      <c r="K76" s="180"/>
      <c r="L76" s="180"/>
      <c r="M76" s="180"/>
      <c r="N76" s="180"/>
      <c r="O76" s="180"/>
      <c r="P76" s="163"/>
      <c r="Q76" s="252">
        <f>SUM(R76:Y76)</f>
        <v>0</v>
      </c>
      <c r="R76" s="298"/>
      <c r="S76" s="298"/>
      <c r="T76" s="298"/>
      <c r="U76" s="298"/>
      <c r="V76" s="298"/>
      <c r="W76" s="298"/>
      <c r="X76" s="298"/>
      <c r="Y76" s="299"/>
      <c r="Z76" s="161"/>
      <c r="AA76" s="187"/>
      <c r="AB76" s="194"/>
      <c r="AC76" s="160"/>
      <c r="AD76" s="251"/>
      <c r="AE76" s="251"/>
    </row>
    <row r="77" spans="1:31" x14ac:dyDescent="0.2">
      <c r="A77" s="352"/>
      <c r="B77" s="355"/>
      <c r="C77" s="358"/>
      <c r="D77" s="364" t="s">
        <v>14</v>
      </c>
      <c r="E77" s="365"/>
      <c r="F77" s="365"/>
      <c r="G77" s="366"/>
      <c r="H77" s="181">
        <f>SUM(H73:H76)</f>
        <v>6.875</v>
      </c>
      <c r="I77" s="181">
        <f>I75+I73+I74</f>
        <v>3.4289999999999998</v>
      </c>
      <c r="J77" s="181">
        <f>J75+J73+J74</f>
        <v>0</v>
      </c>
      <c r="K77" s="181">
        <f>SUM(K73:K76)</f>
        <v>3.4460000000000002</v>
      </c>
      <c r="L77" s="181">
        <f>L75+L73</f>
        <v>0</v>
      </c>
      <c r="M77" s="181">
        <f>M75+M73</f>
        <v>0</v>
      </c>
      <c r="N77" s="181">
        <f>N75+N73</f>
        <v>0</v>
      </c>
      <c r="O77" s="181">
        <f>O75+O73</f>
        <v>0</v>
      </c>
      <c r="P77" s="181">
        <f>P75+P73</f>
        <v>0</v>
      </c>
      <c r="Q77" s="291">
        <f>SUM(Q73:Q76)</f>
        <v>6.77</v>
      </c>
      <c r="R77" s="291">
        <f>R75+R73+R74</f>
        <v>3.3809999999999998</v>
      </c>
      <c r="S77" s="291">
        <f>S75+S73+S74</f>
        <v>0</v>
      </c>
      <c r="T77" s="291">
        <f>SUM(T73:T76)</f>
        <v>3.3889999999999998</v>
      </c>
      <c r="U77" s="291">
        <f>U75+U73</f>
        <v>0</v>
      </c>
      <c r="V77" s="291">
        <f>V75+V73</f>
        <v>0</v>
      </c>
      <c r="W77" s="291">
        <f>W75+W73</f>
        <v>0</v>
      </c>
      <c r="X77" s="291">
        <f>X75+X73</f>
        <v>0</v>
      </c>
      <c r="Y77" s="291">
        <f>Y75+Y73</f>
        <v>0</v>
      </c>
      <c r="Z77" s="367"/>
      <c r="AA77" s="367"/>
      <c r="AB77" s="367"/>
      <c r="AC77" s="368"/>
      <c r="AD77" s="309"/>
      <c r="AE77" s="309"/>
    </row>
    <row r="78" spans="1:31" x14ac:dyDescent="0.2">
      <c r="A78" s="191" t="s">
        <v>9</v>
      </c>
      <c r="B78" s="197" t="s">
        <v>24</v>
      </c>
      <c r="C78" s="196" t="s">
        <v>9</v>
      </c>
      <c r="D78" s="369" t="s">
        <v>15</v>
      </c>
      <c r="E78" s="370"/>
      <c r="F78" s="370"/>
      <c r="G78" s="371"/>
      <c r="H78" s="183">
        <f>H77</f>
        <v>6.875</v>
      </c>
      <c r="I78" s="183">
        <f>I77</f>
        <v>3.4289999999999998</v>
      </c>
      <c r="J78" s="183">
        <f t="shared" ref="J78:P78" si="36">J69+J77</f>
        <v>0</v>
      </c>
      <c r="K78" s="183">
        <f t="shared" si="36"/>
        <v>3.4460000000000002</v>
      </c>
      <c r="L78" s="183">
        <f t="shared" si="36"/>
        <v>0</v>
      </c>
      <c r="M78" s="183">
        <f t="shared" si="36"/>
        <v>0</v>
      </c>
      <c r="N78" s="183">
        <f t="shared" si="36"/>
        <v>0</v>
      </c>
      <c r="O78" s="183">
        <f t="shared" si="36"/>
        <v>0</v>
      </c>
      <c r="P78" s="183">
        <f t="shared" si="36"/>
        <v>0</v>
      </c>
      <c r="Q78" s="255">
        <f>Q77</f>
        <v>6.77</v>
      </c>
      <c r="R78" s="255">
        <f>R77</f>
        <v>3.3809999999999998</v>
      </c>
      <c r="S78" s="255">
        <f t="shared" ref="S78:Y78" si="37">S69+S77</f>
        <v>0</v>
      </c>
      <c r="T78" s="255">
        <f t="shared" si="37"/>
        <v>3.3889999999999998</v>
      </c>
      <c r="U78" s="255">
        <f t="shared" si="37"/>
        <v>0</v>
      </c>
      <c r="V78" s="255">
        <f t="shared" si="37"/>
        <v>0</v>
      </c>
      <c r="W78" s="255">
        <f t="shared" si="37"/>
        <v>0</v>
      </c>
      <c r="X78" s="255">
        <f t="shared" si="37"/>
        <v>0</v>
      </c>
      <c r="Y78" s="255">
        <f t="shared" si="37"/>
        <v>0</v>
      </c>
      <c r="Z78" s="372"/>
      <c r="AA78" s="372"/>
      <c r="AB78" s="372"/>
      <c r="AC78" s="373"/>
      <c r="AD78" s="277"/>
      <c r="AE78" s="315"/>
    </row>
    <row r="79" spans="1:31" x14ac:dyDescent="0.2">
      <c r="A79" s="191" t="s">
        <v>9</v>
      </c>
      <c r="B79" s="197" t="s">
        <v>24</v>
      </c>
      <c r="C79" s="384" t="s">
        <v>17</v>
      </c>
      <c r="D79" s="385"/>
      <c r="E79" s="385"/>
      <c r="F79" s="385"/>
      <c r="G79" s="386"/>
      <c r="H79" s="184">
        <f>H78</f>
        <v>6.875</v>
      </c>
      <c r="I79" s="184">
        <f t="shared" ref="I79:P79" si="38">I78</f>
        <v>3.4289999999999998</v>
      </c>
      <c r="J79" s="184">
        <f t="shared" si="38"/>
        <v>0</v>
      </c>
      <c r="K79" s="184">
        <f t="shared" si="38"/>
        <v>3.4460000000000002</v>
      </c>
      <c r="L79" s="184">
        <f t="shared" si="38"/>
        <v>0</v>
      </c>
      <c r="M79" s="184">
        <f t="shared" si="38"/>
        <v>0</v>
      </c>
      <c r="N79" s="184">
        <f t="shared" si="38"/>
        <v>0</v>
      </c>
      <c r="O79" s="184">
        <f t="shared" si="38"/>
        <v>0</v>
      </c>
      <c r="P79" s="184">
        <f t="shared" si="38"/>
        <v>0</v>
      </c>
      <c r="Q79" s="290">
        <f>Q78</f>
        <v>6.77</v>
      </c>
      <c r="R79" s="290">
        <f t="shared" ref="R79:Y79" si="39">R78</f>
        <v>3.3809999999999998</v>
      </c>
      <c r="S79" s="290">
        <f t="shared" si="39"/>
        <v>0</v>
      </c>
      <c r="T79" s="290">
        <f t="shared" si="39"/>
        <v>3.3889999999999998</v>
      </c>
      <c r="U79" s="290">
        <f t="shared" si="39"/>
        <v>0</v>
      </c>
      <c r="V79" s="290">
        <f t="shared" si="39"/>
        <v>0</v>
      </c>
      <c r="W79" s="290">
        <f t="shared" si="39"/>
        <v>0</v>
      </c>
      <c r="X79" s="290">
        <f t="shared" si="39"/>
        <v>0</v>
      </c>
      <c r="Y79" s="290">
        <f t="shared" si="39"/>
        <v>0</v>
      </c>
      <c r="Z79" s="387"/>
      <c r="AA79" s="387"/>
      <c r="AB79" s="387"/>
      <c r="AC79" s="388"/>
      <c r="AD79" s="245"/>
      <c r="AE79" s="245"/>
    </row>
    <row r="80" spans="1:31" x14ac:dyDescent="0.2">
      <c r="A80" s="195" t="s">
        <v>9</v>
      </c>
      <c r="B80" s="374" t="s">
        <v>16</v>
      </c>
      <c r="C80" s="375"/>
      <c r="D80" s="375"/>
      <c r="E80" s="375"/>
      <c r="F80" s="375"/>
      <c r="G80" s="376"/>
      <c r="H80" s="303">
        <f>SUM(H17+H36+H46+H55+H69+H79)</f>
        <v>168.31099999999998</v>
      </c>
      <c r="I80" s="303">
        <f t="shared" ref="I80:P80" si="40">SUM(I17+I36+I46+I55+I69+I79)</f>
        <v>161.565</v>
      </c>
      <c r="J80" s="303">
        <f t="shared" si="40"/>
        <v>3.3</v>
      </c>
      <c r="K80" s="303">
        <f t="shared" si="40"/>
        <v>3.4460000000000002</v>
      </c>
      <c r="L80" s="303">
        <f t="shared" si="40"/>
        <v>0</v>
      </c>
      <c r="M80" s="303">
        <f t="shared" si="40"/>
        <v>0</v>
      </c>
      <c r="N80" s="303">
        <f t="shared" si="40"/>
        <v>0</v>
      </c>
      <c r="O80" s="303">
        <f t="shared" si="40"/>
        <v>0</v>
      </c>
      <c r="P80" s="303">
        <f t="shared" si="40"/>
        <v>0</v>
      </c>
      <c r="Q80" s="303">
        <f t="shared" ref="Q80:Y80" si="41">SUM(Q17+Q36+Q46+Q55+Q69+Q79)</f>
        <v>167.04400000000001</v>
      </c>
      <c r="R80" s="303">
        <f t="shared" si="41"/>
        <v>162.15699999999998</v>
      </c>
      <c r="S80" s="303">
        <f t="shared" si="41"/>
        <v>1.498</v>
      </c>
      <c r="T80" s="303">
        <f t="shared" si="41"/>
        <v>3.3889999999999998</v>
      </c>
      <c r="U80" s="303">
        <f t="shared" si="41"/>
        <v>0</v>
      </c>
      <c r="V80" s="303">
        <f t="shared" si="41"/>
        <v>0</v>
      </c>
      <c r="W80" s="303">
        <f t="shared" si="41"/>
        <v>0</v>
      </c>
      <c r="X80" s="303">
        <f t="shared" si="41"/>
        <v>0</v>
      </c>
      <c r="Y80" s="303">
        <f t="shared" si="41"/>
        <v>0</v>
      </c>
      <c r="Z80" s="377"/>
      <c r="AA80" s="377"/>
      <c r="AB80" s="377"/>
      <c r="AC80" s="378"/>
      <c r="AD80" s="313"/>
      <c r="AE80" s="313"/>
    </row>
    <row r="81" spans="6:31" hidden="1" x14ac:dyDescent="0.2"/>
    <row r="82" spans="6:31" s="328" customFormat="1" ht="13.5" hidden="1" thickBot="1" x14ac:dyDescent="0.25">
      <c r="F82" s="334"/>
      <c r="G82" s="335"/>
      <c r="H82" s="324"/>
      <c r="I82" s="325"/>
      <c r="J82" s="325"/>
      <c r="K82" s="325"/>
      <c r="L82" s="325"/>
      <c r="M82" s="325"/>
      <c r="N82" s="325"/>
      <c r="O82" s="325"/>
      <c r="P82" s="325"/>
      <c r="Q82" s="326"/>
      <c r="R82" s="327"/>
      <c r="S82" s="327"/>
      <c r="T82" s="327"/>
      <c r="U82" s="327"/>
      <c r="V82" s="327"/>
      <c r="W82" s="327"/>
      <c r="X82" s="327"/>
      <c r="Y82" s="327"/>
      <c r="AB82" s="329"/>
      <c r="AC82" s="329"/>
      <c r="AD82" s="330"/>
      <c r="AE82" s="329"/>
    </row>
    <row r="83" spans="6:31" s="328" customFormat="1" hidden="1" x14ac:dyDescent="0.2">
      <c r="F83" s="336"/>
      <c r="G83" s="337"/>
      <c r="H83" s="325"/>
      <c r="I83" s="325"/>
      <c r="J83" s="325"/>
      <c r="K83" s="325"/>
      <c r="L83" s="325"/>
      <c r="M83" s="325"/>
      <c r="N83" s="325"/>
      <c r="O83" s="325"/>
      <c r="P83" s="325"/>
      <c r="Q83" s="327"/>
      <c r="R83" s="327"/>
      <c r="S83" s="327"/>
      <c r="T83" s="327"/>
      <c r="U83" s="327"/>
      <c r="V83" s="327"/>
      <c r="W83" s="327"/>
      <c r="X83" s="327"/>
      <c r="Y83" s="327"/>
      <c r="AB83" s="329"/>
      <c r="AC83" s="329"/>
      <c r="AD83" s="330"/>
      <c r="AE83" s="329"/>
    </row>
    <row r="84" spans="6:31" s="328" customFormat="1" ht="13.5" hidden="1" thickBot="1" x14ac:dyDescent="0.25">
      <c r="F84" s="338"/>
      <c r="G84" s="339"/>
      <c r="H84" s="325"/>
      <c r="I84" s="325"/>
      <c r="J84" s="325"/>
      <c r="K84" s="325"/>
      <c r="L84" s="325"/>
      <c r="M84" s="325"/>
      <c r="N84" s="325"/>
      <c r="O84" s="325"/>
      <c r="P84" s="325"/>
      <c r="Q84" s="327"/>
      <c r="R84" s="327"/>
      <c r="S84" s="327"/>
      <c r="T84" s="327"/>
      <c r="U84" s="327"/>
      <c r="V84" s="327"/>
      <c r="W84" s="327"/>
      <c r="X84" s="327"/>
      <c r="Y84" s="327"/>
      <c r="AB84" s="329"/>
      <c r="AC84" s="329"/>
      <c r="AD84" s="330"/>
      <c r="AE84" s="329"/>
    </row>
    <row r="85" spans="6:31" s="328" customFormat="1" hidden="1" x14ac:dyDescent="0.2"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25"/>
      <c r="Q85" s="327"/>
      <c r="R85" s="327"/>
      <c r="S85" s="327"/>
      <c r="T85" s="327"/>
      <c r="U85" s="327"/>
      <c r="V85" s="327"/>
      <c r="W85" s="327"/>
      <c r="X85" s="327"/>
      <c r="Y85" s="327"/>
      <c r="AB85" s="329"/>
      <c r="AC85" s="329"/>
      <c r="AD85" s="330"/>
      <c r="AE85" s="329"/>
    </row>
    <row r="86" spans="6:31" hidden="1" x14ac:dyDescent="0.2"/>
  </sheetData>
  <mergeCells count="147">
    <mergeCell ref="Q26:Q28"/>
    <mergeCell ref="R26:R28"/>
    <mergeCell ref="S26:S28"/>
    <mergeCell ref="T26:T28"/>
    <mergeCell ref="U26:U28"/>
    <mergeCell ref="V26:V28"/>
    <mergeCell ref="W26:W28"/>
    <mergeCell ref="X26:X28"/>
    <mergeCell ref="Y26:Y28"/>
    <mergeCell ref="A61:A67"/>
    <mergeCell ref="B61:B67"/>
    <mergeCell ref="C61:C67"/>
    <mergeCell ref="G7:G9"/>
    <mergeCell ref="Z53:AC53"/>
    <mergeCell ref="Z44:AC44"/>
    <mergeCell ref="D25:D27"/>
    <mergeCell ref="C11:AC11"/>
    <mergeCell ref="C13:C15"/>
    <mergeCell ref="B25:B29"/>
    <mergeCell ref="C20:C22"/>
    <mergeCell ref="Z7:Z9"/>
    <mergeCell ref="Z15:AC15"/>
    <mergeCell ref="D15:G15"/>
    <mergeCell ref="E13:F13"/>
    <mergeCell ref="Z29:AC29"/>
    <mergeCell ref="I7:P8"/>
    <mergeCell ref="C23:AC23"/>
    <mergeCell ref="H7:H9"/>
    <mergeCell ref="A13:A15"/>
    <mergeCell ref="D7:D9"/>
    <mergeCell ref="D13:D14"/>
    <mergeCell ref="B13:B15"/>
    <mergeCell ref="A20:A22"/>
    <mergeCell ref="E25:F25"/>
    <mergeCell ref="A25:A29"/>
    <mergeCell ref="C25:C29"/>
    <mergeCell ref="B20:B22"/>
    <mergeCell ref="A7:A9"/>
    <mergeCell ref="B10:AC10"/>
    <mergeCell ref="D12:AC12"/>
    <mergeCell ref="Z22:AC22"/>
    <mergeCell ref="D20:D21"/>
    <mergeCell ref="E20:F20"/>
    <mergeCell ref="C17:G17"/>
    <mergeCell ref="E7:E9"/>
    <mergeCell ref="C18:AC18"/>
    <mergeCell ref="D24:AC24"/>
    <mergeCell ref="D29:G29"/>
    <mergeCell ref="D22:G22"/>
    <mergeCell ref="P26:P28"/>
    <mergeCell ref="G26:G28"/>
    <mergeCell ref="H26:H28"/>
    <mergeCell ref="I26:I28"/>
    <mergeCell ref="J26:J28"/>
    <mergeCell ref="K26:K28"/>
    <mergeCell ref="L26:L28"/>
    <mergeCell ref="M26:M28"/>
    <mergeCell ref="A32:A34"/>
    <mergeCell ref="B32:B34"/>
    <mergeCell ref="C32:C34"/>
    <mergeCell ref="D32:D33"/>
    <mergeCell ref="A39:A44"/>
    <mergeCell ref="B39:B44"/>
    <mergeCell ref="D54:G54"/>
    <mergeCell ref="C55:G55"/>
    <mergeCell ref="E49:F49"/>
    <mergeCell ref="D53:G53"/>
    <mergeCell ref="B49:B53"/>
    <mergeCell ref="A49:A53"/>
    <mergeCell ref="D38:AC38"/>
    <mergeCell ref="D45:G45"/>
    <mergeCell ref="F40:F43"/>
    <mergeCell ref="D49:D52"/>
    <mergeCell ref="Z36:AC36"/>
    <mergeCell ref="E32:F32"/>
    <mergeCell ref="D34:G34"/>
    <mergeCell ref="Z34:AC34"/>
    <mergeCell ref="D35:G35"/>
    <mergeCell ref="Z35:AC35"/>
    <mergeCell ref="Z54:AC54"/>
    <mergeCell ref="Z55:AC55"/>
    <mergeCell ref="D30:G30"/>
    <mergeCell ref="C36:G36"/>
    <mergeCell ref="C56:AC56"/>
    <mergeCell ref="Z45:AC45"/>
    <mergeCell ref="C49:C53"/>
    <mergeCell ref="E39:F39"/>
    <mergeCell ref="C37:AC37"/>
    <mergeCell ref="C46:G46"/>
    <mergeCell ref="Z46:AC46"/>
    <mergeCell ref="C47:AC47"/>
    <mergeCell ref="C39:C44"/>
    <mergeCell ref="D39:D43"/>
    <mergeCell ref="D31:AC31"/>
    <mergeCell ref="Z30:AC30"/>
    <mergeCell ref="AA1:AC1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F7:F9"/>
    <mergeCell ref="B7:B9"/>
    <mergeCell ref="C7:C9"/>
    <mergeCell ref="Q7:Q9"/>
    <mergeCell ref="R7:Y8"/>
    <mergeCell ref="AA7:AE8"/>
    <mergeCell ref="Z67:AC67"/>
    <mergeCell ref="C79:G79"/>
    <mergeCell ref="D68:G68"/>
    <mergeCell ref="Z68:AC68"/>
    <mergeCell ref="C69:G69"/>
    <mergeCell ref="Z69:AC69"/>
    <mergeCell ref="D48:AC48"/>
    <mergeCell ref="D61:D66"/>
    <mergeCell ref="D44:G44"/>
    <mergeCell ref="E58:F58"/>
    <mergeCell ref="D57:AC57"/>
    <mergeCell ref="Z79:AC79"/>
    <mergeCell ref="N26:N28"/>
    <mergeCell ref="O26:O28"/>
    <mergeCell ref="F82:G84"/>
    <mergeCell ref="E61:F61"/>
    <mergeCell ref="G61:Z61"/>
    <mergeCell ref="E60:F60"/>
    <mergeCell ref="A58:A60"/>
    <mergeCell ref="C58:C60"/>
    <mergeCell ref="B58:B60"/>
    <mergeCell ref="D58:D60"/>
    <mergeCell ref="A72:A77"/>
    <mergeCell ref="B72:B77"/>
    <mergeCell ref="C72:C77"/>
    <mergeCell ref="D72:D75"/>
    <mergeCell ref="E72:F72"/>
    <mergeCell ref="D77:G77"/>
    <mergeCell ref="Z77:AC77"/>
    <mergeCell ref="D78:G78"/>
    <mergeCell ref="Z78:AC78"/>
    <mergeCell ref="B80:G80"/>
    <mergeCell ref="Z80:AC80"/>
    <mergeCell ref="C70:AC70"/>
    <mergeCell ref="D71:AC71"/>
    <mergeCell ref="D67:G67"/>
  </mergeCells>
  <phoneticPr fontId="23" type="noConversion"/>
  <pageMargins left="0.23622047244094491" right="0.11811023622047245" top="0.70866141732283472" bottom="7.874015748031496E-2" header="0.31496062992125984" footer="0.11811023622047245"/>
  <pageSetup paperSize="9" scale="49" fitToHeight="0" orientation="landscape" r:id="rId1"/>
  <headerFooter alignWithMargins="0"/>
  <ignoredErrors>
    <ignoredError sqref="D54:G54 E12:G12 Z53:AC54 D11 A12:A14 B13:D13 Z12:AC12 B15:C15 Z15:AC15 A10 A15 A49 B52:C52 A52 B53:C53 A53:A55 E14 E11:G11 Z11:AC11 B12:C12 E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587" t="s">
        <v>1</v>
      </c>
      <c r="B2" s="550" t="s">
        <v>2</v>
      </c>
      <c r="C2" s="550" t="s">
        <v>3</v>
      </c>
      <c r="D2" s="573" t="s">
        <v>18</v>
      </c>
      <c r="E2" s="562" t="s">
        <v>4</v>
      </c>
      <c r="F2" s="589" t="s">
        <v>21</v>
      </c>
      <c r="G2" s="575" t="s">
        <v>5</v>
      </c>
      <c r="H2" s="532" t="s">
        <v>6</v>
      </c>
      <c r="I2" s="534" t="s">
        <v>25</v>
      </c>
      <c r="J2" s="535"/>
      <c r="K2" s="535"/>
      <c r="L2" s="536"/>
      <c r="M2" s="534" t="s">
        <v>26</v>
      </c>
      <c r="N2" s="535"/>
      <c r="O2" s="535"/>
      <c r="P2" s="536"/>
    </row>
    <row r="3" spans="1:16" ht="12.75" customHeight="1" x14ac:dyDescent="0.2">
      <c r="A3" s="588"/>
      <c r="B3" s="551"/>
      <c r="C3" s="551"/>
      <c r="D3" s="574"/>
      <c r="E3" s="563"/>
      <c r="F3" s="590"/>
      <c r="G3" s="576"/>
      <c r="H3" s="533"/>
      <c r="I3" s="537" t="s">
        <v>7</v>
      </c>
      <c r="J3" s="531" t="s">
        <v>8</v>
      </c>
      <c r="K3" s="531"/>
      <c r="L3" s="553" t="s">
        <v>20</v>
      </c>
      <c r="M3" s="537" t="s">
        <v>7</v>
      </c>
      <c r="N3" s="531" t="s">
        <v>8</v>
      </c>
      <c r="O3" s="531"/>
      <c r="P3" s="553" t="s">
        <v>20</v>
      </c>
    </row>
    <row r="4" spans="1:16" ht="114.75" customHeight="1" thickBot="1" x14ac:dyDescent="0.25">
      <c r="A4" s="537"/>
      <c r="B4" s="552"/>
      <c r="C4" s="552"/>
      <c r="D4" s="574"/>
      <c r="E4" s="563"/>
      <c r="F4" s="591"/>
      <c r="G4" s="576"/>
      <c r="H4" s="533"/>
      <c r="I4" s="538"/>
      <c r="J4" s="7" t="s">
        <v>7</v>
      </c>
      <c r="K4" s="21" t="s">
        <v>19</v>
      </c>
      <c r="L4" s="554"/>
      <c r="M4" s="538"/>
      <c r="N4" s="7" t="s">
        <v>7</v>
      </c>
      <c r="O4" s="21" t="s">
        <v>19</v>
      </c>
      <c r="P4" s="554"/>
    </row>
    <row r="5" spans="1:16" ht="14.25" customHeight="1" thickBot="1" x14ac:dyDescent="0.25">
      <c r="A5" s="525" t="s">
        <v>132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7"/>
    </row>
    <row r="6" spans="1:16" ht="18" customHeight="1" x14ac:dyDescent="0.2">
      <c r="A6" s="11" t="s">
        <v>9</v>
      </c>
      <c r="B6" s="567" t="s">
        <v>9</v>
      </c>
      <c r="C6" s="570" t="s">
        <v>9</v>
      </c>
      <c r="D6" s="539" t="s">
        <v>123</v>
      </c>
      <c r="E6" s="15" t="s">
        <v>9</v>
      </c>
      <c r="F6" s="13"/>
      <c r="G6" s="40"/>
      <c r="H6" s="555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568"/>
      <c r="C7" s="558"/>
      <c r="D7" s="540"/>
      <c r="E7" s="60" t="s">
        <v>10</v>
      </c>
      <c r="F7" s="59"/>
      <c r="G7" s="44"/>
      <c r="H7" s="556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568"/>
      <c r="C8" s="558"/>
      <c r="D8" s="540"/>
      <c r="E8" s="60" t="s">
        <v>27</v>
      </c>
      <c r="F8" s="59"/>
      <c r="G8" s="44"/>
      <c r="H8" s="556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568"/>
      <c r="C9" s="558"/>
      <c r="D9" s="540"/>
      <c r="E9" s="60" t="s">
        <v>28</v>
      </c>
      <c r="F9" s="59"/>
      <c r="G9" s="44"/>
      <c r="H9" s="556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568"/>
      <c r="C10" s="558"/>
      <c r="D10" s="540"/>
      <c r="E10" s="60" t="s">
        <v>29</v>
      </c>
      <c r="F10" s="59"/>
      <c r="G10" s="44"/>
      <c r="H10" s="556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568"/>
      <c r="C11" s="558"/>
      <c r="D11" s="540"/>
      <c r="E11" s="60" t="s">
        <v>23</v>
      </c>
      <c r="F11" s="59"/>
      <c r="G11" s="44"/>
      <c r="H11" s="556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568"/>
      <c r="C12" s="558"/>
      <c r="D12" s="540"/>
      <c r="E12" s="60" t="s">
        <v>30</v>
      </c>
      <c r="F12" s="59"/>
      <c r="G12" s="44"/>
      <c r="H12" s="556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568"/>
      <c r="C13" s="558"/>
      <c r="D13" s="540"/>
      <c r="E13" s="60" t="s">
        <v>31</v>
      </c>
      <c r="F13" s="59"/>
      <c r="G13" s="44"/>
      <c r="H13" s="556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568"/>
      <c r="C14" s="558"/>
      <c r="D14" s="540"/>
      <c r="E14" s="60" t="s">
        <v>32</v>
      </c>
      <c r="F14" s="59"/>
      <c r="G14" s="44"/>
      <c r="H14" s="556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568"/>
      <c r="C15" s="558"/>
      <c r="D15" s="540"/>
      <c r="E15" s="60" t="s">
        <v>33</v>
      </c>
      <c r="F15" s="59"/>
      <c r="G15" s="44"/>
      <c r="H15" s="556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568"/>
      <c r="C16" s="558"/>
      <c r="D16" s="540"/>
      <c r="E16" s="60" t="s">
        <v>34</v>
      </c>
      <c r="F16" s="59"/>
      <c r="G16" s="44"/>
      <c r="H16" s="556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568"/>
      <c r="C17" s="558"/>
      <c r="D17" s="540"/>
      <c r="E17" s="60" t="s">
        <v>35</v>
      </c>
      <c r="F17" s="59"/>
      <c r="G17" s="44"/>
      <c r="H17" s="556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568"/>
      <c r="C18" s="558"/>
      <c r="D18" s="540"/>
      <c r="E18" s="60" t="s">
        <v>36</v>
      </c>
      <c r="F18" s="59"/>
      <c r="G18" s="44"/>
      <c r="H18" s="556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568"/>
      <c r="C19" s="558"/>
      <c r="D19" s="540"/>
      <c r="E19" s="60" t="s">
        <v>37</v>
      </c>
      <c r="F19" s="59"/>
      <c r="G19" s="44"/>
      <c r="H19" s="556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568"/>
      <c r="C20" s="558"/>
      <c r="D20" s="540"/>
      <c r="E20" s="60" t="s">
        <v>38</v>
      </c>
      <c r="F20" s="59"/>
      <c r="G20" s="44"/>
      <c r="H20" s="556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568"/>
      <c r="C21" s="558"/>
      <c r="D21" s="540"/>
      <c r="E21" s="60" t="s">
        <v>39</v>
      </c>
      <c r="F21" s="59"/>
      <c r="G21" s="44"/>
      <c r="H21" s="556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568"/>
      <c r="C22" s="558"/>
      <c r="D22" s="540"/>
      <c r="E22" s="60" t="s">
        <v>40</v>
      </c>
      <c r="F22" s="59"/>
      <c r="G22" s="44"/>
      <c r="H22" s="556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568"/>
      <c r="C23" s="558"/>
      <c r="D23" s="540"/>
      <c r="E23" s="60" t="s">
        <v>41</v>
      </c>
      <c r="F23" s="59"/>
      <c r="G23" s="44"/>
      <c r="H23" s="556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568"/>
      <c r="C24" s="558"/>
      <c r="D24" s="541"/>
      <c r="E24" s="60" t="s">
        <v>42</v>
      </c>
      <c r="F24" s="59"/>
      <c r="G24" s="45"/>
      <c r="H24" s="557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568"/>
      <c r="C25" s="558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569"/>
      <c r="C26" s="559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528" t="s">
        <v>128</v>
      </c>
      <c r="B27" s="529"/>
      <c r="C27" s="529"/>
      <c r="D27" s="529"/>
      <c r="E27" s="529"/>
      <c r="F27" s="529"/>
      <c r="G27" s="529"/>
      <c r="H27" s="529"/>
      <c r="I27" s="529"/>
      <c r="J27" s="529"/>
      <c r="K27" s="529"/>
      <c r="L27" s="529"/>
      <c r="M27" s="529"/>
      <c r="N27" s="529"/>
      <c r="O27" s="529"/>
      <c r="P27" s="530"/>
    </row>
    <row r="28" spans="1:16" ht="12" customHeight="1" x14ac:dyDescent="0.2">
      <c r="A28" s="571" t="s">
        <v>9</v>
      </c>
      <c r="B28" s="568" t="s">
        <v>9</v>
      </c>
      <c r="C28" s="558" t="s">
        <v>10</v>
      </c>
      <c r="D28" s="560" t="s">
        <v>45</v>
      </c>
      <c r="E28" s="579"/>
      <c r="F28" s="581" t="s">
        <v>9</v>
      </c>
      <c r="G28" s="592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572"/>
      <c r="B29" s="569"/>
      <c r="C29" s="559"/>
      <c r="D29" s="561"/>
      <c r="E29" s="580"/>
      <c r="F29" s="578"/>
      <c r="G29" s="586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570" t="s">
        <v>11</v>
      </c>
      <c r="D30" s="582" t="s">
        <v>46</v>
      </c>
      <c r="E30" s="583"/>
      <c r="F30" s="577" t="s">
        <v>9</v>
      </c>
      <c r="G30" s="585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559"/>
      <c r="D31" s="561"/>
      <c r="E31" s="584"/>
      <c r="F31" s="578"/>
      <c r="G31" s="586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521" t="s">
        <v>15</v>
      </c>
      <c r="D32" s="522"/>
      <c r="E32" s="522"/>
      <c r="F32" s="522"/>
      <c r="G32" s="522"/>
      <c r="H32" s="542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564" t="s">
        <v>129</v>
      </c>
      <c r="B33" s="565"/>
      <c r="C33" s="565"/>
      <c r="D33" s="565"/>
      <c r="E33" s="565"/>
      <c r="F33" s="565"/>
      <c r="G33" s="565"/>
      <c r="H33" s="565"/>
      <c r="I33" s="565"/>
      <c r="J33" s="565"/>
      <c r="K33" s="565"/>
      <c r="L33" s="565"/>
      <c r="M33" s="565"/>
      <c r="N33" s="565"/>
      <c r="O33" s="565"/>
      <c r="P33" s="566"/>
    </row>
    <row r="34" spans="1:16" s="2" customFormat="1" ht="20.25" customHeight="1" x14ac:dyDescent="0.2">
      <c r="A34" s="469" t="s">
        <v>10</v>
      </c>
      <c r="B34" s="548" t="s">
        <v>9</v>
      </c>
      <c r="C34" s="464" t="s">
        <v>12</v>
      </c>
      <c r="D34" s="546" t="s">
        <v>124</v>
      </c>
      <c r="E34" s="471"/>
      <c r="F34" s="487"/>
      <c r="G34" s="524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473"/>
      <c r="B35" s="549"/>
      <c r="C35" s="463"/>
      <c r="D35" s="547"/>
      <c r="E35" s="472"/>
      <c r="F35" s="488"/>
      <c r="G35" s="488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521" t="s">
        <v>15</v>
      </c>
      <c r="D36" s="522"/>
      <c r="E36" s="522"/>
      <c r="F36" s="522"/>
      <c r="G36" s="522"/>
      <c r="H36" s="542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543" t="s">
        <v>130</v>
      </c>
      <c r="B37" s="544"/>
      <c r="C37" s="544"/>
      <c r="D37" s="544"/>
      <c r="E37" s="544"/>
      <c r="F37" s="544"/>
      <c r="G37" s="544"/>
      <c r="H37" s="544"/>
      <c r="I37" s="544"/>
      <c r="J37" s="544"/>
      <c r="K37" s="544"/>
      <c r="L37" s="544"/>
      <c r="M37" s="544"/>
      <c r="N37" s="544"/>
      <c r="O37" s="544"/>
      <c r="P37" s="545"/>
    </row>
    <row r="38" spans="1:16" s="2" customFormat="1" ht="13.5" customHeight="1" x14ac:dyDescent="0.2">
      <c r="A38" s="469" t="s">
        <v>10</v>
      </c>
      <c r="B38" s="548" t="s">
        <v>9</v>
      </c>
      <c r="C38" s="464" t="s">
        <v>22</v>
      </c>
      <c r="D38" s="546" t="s">
        <v>125</v>
      </c>
      <c r="E38" s="471"/>
      <c r="F38" s="487"/>
      <c r="G38" s="524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473"/>
      <c r="B39" s="549"/>
      <c r="C39" s="463"/>
      <c r="D39" s="547"/>
      <c r="E39" s="472"/>
      <c r="F39" s="488"/>
      <c r="G39" s="488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469" t="s">
        <v>10</v>
      </c>
      <c r="B40" s="548" t="s">
        <v>9</v>
      </c>
      <c r="C40" s="464" t="s">
        <v>24</v>
      </c>
      <c r="D40" s="546" t="s">
        <v>127</v>
      </c>
      <c r="E40" s="471"/>
      <c r="F40" s="487"/>
      <c r="G40" s="524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473"/>
      <c r="B41" s="549"/>
      <c r="C41" s="463"/>
      <c r="D41" s="547"/>
      <c r="E41" s="472"/>
      <c r="F41" s="488"/>
      <c r="G41" s="488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521" t="s">
        <v>15</v>
      </c>
      <c r="D42" s="522"/>
      <c r="E42" s="522"/>
      <c r="F42" s="522"/>
      <c r="G42" s="522"/>
      <c r="H42" s="542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543" t="s">
        <v>131</v>
      </c>
      <c r="B43" s="544"/>
      <c r="C43" s="544"/>
      <c r="D43" s="544"/>
      <c r="E43" s="544"/>
      <c r="F43" s="544"/>
      <c r="G43" s="544"/>
      <c r="H43" s="544"/>
      <c r="I43" s="544"/>
      <c r="J43" s="544"/>
      <c r="K43" s="544"/>
      <c r="L43" s="544"/>
      <c r="M43" s="544"/>
      <c r="N43" s="544"/>
      <c r="O43" s="544"/>
      <c r="P43" s="545"/>
    </row>
    <row r="44" spans="1:16" ht="13.5" customHeight="1" x14ac:dyDescent="0.2">
      <c r="A44" s="479" t="s">
        <v>9</v>
      </c>
      <c r="B44" s="481" t="s">
        <v>9</v>
      </c>
      <c r="C44" s="483" t="s">
        <v>22</v>
      </c>
      <c r="D44" s="497" t="s">
        <v>47</v>
      </c>
      <c r="E44" s="475"/>
      <c r="F44" s="495" t="s">
        <v>9</v>
      </c>
      <c r="G44" s="493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480"/>
      <c r="B45" s="482"/>
      <c r="C45" s="484"/>
      <c r="D45" s="498"/>
      <c r="E45" s="476"/>
      <c r="F45" s="496"/>
      <c r="G45" s="494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469" t="s">
        <v>10</v>
      </c>
      <c r="B46" s="462" t="s">
        <v>9</v>
      </c>
      <c r="C46" s="464" t="s">
        <v>24</v>
      </c>
      <c r="D46" s="489" t="s">
        <v>49</v>
      </c>
      <c r="E46" s="471"/>
      <c r="F46" s="487" t="s">
        <v>9</v>
      </c>
      <c r="G46" s="485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473"/>
      <c r="B47" s="463"/>
      <c r="C47" s="463"/>
      <c r="D47" s="490"/>
      <c r="E47" s="472"/>
      <c r="F47" s="488"/>
      <c r="G47" s="486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469" t="s">
        <v>10</v>
      </c>
      <c r="B48" s="462" t="s">
        <v>9</v>
      </c>
      <c r="C48" s="464" t="s">
        <v>27</v>
      </c>
      <c r="D48" s="500" t="s">
        <v>50</v>
      </c>
      <c r="E48" s="471"/>
      <c r="F48" s="487" t="s">
        <v>9</v>
      </c>
      <c r="G48" s="485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473"/>
      <c r="B49" s="463"/>
      <c r="C49" s="463"/>
      <c r="D49" s="501"/>
      <c r="E49" s="472"/>
      <c r="F49" s="488"/>
      <c r="G49" s="486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469" t="s">
        <v>10</v>
      </c>
      <c r="B50" s="462" t="s">
        <v>9</v>
      </c>
      <c r="C50" s="464" t="s">
        <v>29</v>
      </c>
      <c r="D50" s="489" t="s">
        <v>52</v>
      </c>
      <c r="E50" s="471"/>
      <c r="F50" s="487" t="s">
        <v>9</v>
      </c>
      <c r="G50" s="485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473"/>
      <c r="B51" s="463"/>
      <c r="C51" s="463"/>
      <c r="D51" s="490"/>
      <c r="E51" s="472"/>
      <c r="F51" s="488"/>
      <c r="G51" s="486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469" t="s">
        <v>10</v>
      </c>
      <c r="B52" s="462" t="s">
        <v>9</v>
      </c>
      <c r="C52" s="464" t="s">
        <v>23</v>
      </c>
      <c r="D52" s="500" t="s">
        <v>53</v>
      </c>
      <c r="E52" s="471"/>
      <c r="F52" s="487" t="s">
        <v>9</v>
      </c>
      <c r="G52" s="485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473"/>
      <c r="B53" s="463"/>
      <c r="C53" s="463"/>
      <c r="D53" s="501"/>
      <c r="E53" s="472"/>
      <c r="F53" s="488"/>
      <c r="G53" s="486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469" t="s">
        <v>10</v>
      </c>
      <c r="B54" s="462" t="s">
        <v>9</v>
      </c>
      <c r="C54" s="464" t="s">
        <v>30</v>
      </c>
      <c r="D54" s="500" t="s">
        <v>54</v>
      </c>
      <c r="E54" s="471"/>
      <c r="F54" s="487" t="s">
        <v>9</v>
      </c>
      <c r="G54" s="485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473"/>
      <c r="B55" s="463"/>
      <c r="C55" s="463"/>
      <c r="D55" s="501"/>
      <c r="E55" s="472"/>
      <c r="F55" s="488"/>
      <c r="G55" s="486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469" t="s">
        <v>10</v>
      </c>
      <c r="B56" s="462" t="s">
        <v>9</v>
      </c>
      <c r="C56" s="464" t="s">
        <v>31</v>
      </c>
      <c r="D56" s="489" t="s">
        <v>55</v>
      </c>
      <c r="E56" s="471"/>
      <c r="F56" s="487" t="s">
        <v>9</v>
      </c>
      <c r="G56" s="485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473"/>
      <c r="B57" s="463"/>
      <c r="C57" s="463"/>
      <c r="D57" s="490"/>
      <c r="E57" s="472"/>
      <c r="F57" s="488"/>
      <c r="G57" s="486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503" t="s">
        <v>10</v>
      </c>
      <c r="B58" s="462" t="s">
        <v>9</v>
      </c>
      <c r="C58" s="464" t="s">
        <v>32</v>
      </c>
      <c r="D58" s="148" t="s">
        <v>56</v>
      </c>
      <c r="E58" s="502"/>
      <c r="F58" s="487" t="s">
        <v>9</v>
      </c>
      <c r="G58" s="505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472"/>
      <c r="B59" s="499"/>
      <c r="C59" s="499"/>
      <c r="D59" s="149"/>
      <c r="E59" s="488"/>
      <c r="F59" s="488"/>
      <c r="G59" s="486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469" t="s">
        <v>10</v>
      </c>
      <c r="B60" s="462" t="s">
        <v>9</v>
      </c>
      <c r="C60" s="464" t="s">
        <v>62</v>
      </c>
      <c r="D60" s="500" t="s">
        <v>57</v>
      </c>
      <c r="E60" s="471"/>
      <c r="F60" s="487" t="s">
        <v>9</v>
      </c>
      <c r="G60" s="485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473"/>
      <c r="B61" s="463"/>
      <c r="C61" s="463"/>
      <c r="D61" s="501"/>
      <c r="E61" s="472"/>
      <c r="F61" s="488"/>
      <c r="G61" s="486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469" t="s">
        <v>10</v>
      </c>
      <c r="B62" s="462" t="s">
        <v>9</v>
      </c>
      <c r="C62" s="464" t="s">
        <v>33</v>
      </c>
      <c r="D62" s="489" t="s">
        <v>58</v>
      </c>
      <c r="E62" s="471"/>
      <c r="F62" s="487" t="s">
        <v>9</v>
      </c>
      <c r="G62" s="485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473"/>
      <c r="B63" s="463"/>
      <c r="C63" s="463"/>
      <c r="D63" s="490"/>
      <c r="E63" s="472"/>
      <c r="F63" s="488"/>
      <c r="G63" s="486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479" t="s">
        <v>10</v>
      </c>
      <c r="B64" s="481" t="s">
        <v>9</v>
      </c>
      <c r="C64" s="483" t="s">
        <v>34</v>
      </c>
      <c r="D64" s="497" t="s">
        <v>59</v>
      </c>
      <c r="E64" s="475"/>
      <c r="F64" s="495" t="s">
        <v>9</v>
      </c>
      <c r="G64" s="493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480"/>
      <c r="B65" s="482"/>
      <c r="C65" s="484"/>
      <c r="D65" s="498"/>
      <c r="E65" s="476"/>
      <c r="F65" s="496"/>
      <c r="G65" s="494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469" t="s">
        <v>10</v>
      </c>
      <c r="B66" s="462" t="s">
        <v>9</v>
      </c>
      <c r="C66" s="464" t="s">
        <v>37</v>
      </c>
      <c r="D66" s="500" t="s">
        <v>63</v>
      </c>
      <c r="E66" s="471"/>
      <c r="F66" s="487" t="s">
        <v>9</v>
      </c>
      <c r="G66" s="485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473"/>
      <c r="B67" s="463"/>
      <c r="C67" s="463"/>
      <c r="D67" s="501"/>
      <c r="E67" s="472"/>
      <c r="F67" s="488"/>
      <c r="G67" s="486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469" t="s">
        <v>10</v>
      </c>
      <c r="B68" s="462" t="s">
        <v>9</v>
      </c>
      <c r="C68" s="464" t="s">
        <v>39</v>
      </c>
      <c r="D68" s="489" t="s">
        <v>65</v>
      </c>
      <c r="E68" s="471"/>
      <c r="F68" s="487" t="s">
        <v>9</v>
      </c>
      <c r="G68" s="485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473"/>
      <c r="B69" s="463"/>
      <c r="C69" s="463"/>
      <c r="D69" s="490"/>
      <c r="E69" s="472"/>
      <c r="F69" s="488"/>
      <c r="G69" s="486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469" t="s">
        <v>10</v>
      </c>
      <c r="B70" s="462" t="s">
        <v>9</v>
      </c>
      <c r="C70" s="464" t="s">
        <v>71</v>
      </c>
      <c r="D70" s="489" t="s">
        <v>66</v>
      </c>
      <c r="E70" s="471"/>
      <c r="F70" s="487" t="s">
        <v>9</v>
      </c>
      <c r="G70" s="485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473"/>
      <c r="B71" s="463"/>
      <c r="C71" s="463"/>
      <c r="D71" s="490"/>
      <c r="E71" s="472"/>
      <c r="F71" s="488"/>
      <c r="G71" s="486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469" t="s">
        <v>10</v>
      </c>
      <c r="B72" s="462" t="s">
        <v>9</v>
      </c>
      <c r="C72" s="464" t="s">
        <v>40</v>
      </c>
      <c r="D72" s="489" t="s">
        <v>69</v>
      </c>
      <c r="E72" s="471"/>
      <c r="F72" s="487" t="s">
        <v>9</v>
      </c>
      <c r="G72" s="485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473"/>
      <c r="B73" s="463"/>
      <c r="C73" s="463"/>
      <c r="D73" s="490"/>
      <c r="E73" s="472"/>
      <c r="F73" s="488"/>
      <c r="G73" s="486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469" t="s">
        <v>10</v>
      </c>
      <c r="B74" s="462" t="s">
        <v>9</v>
      </c>
      <c r="C74" s="464" t="s">
        <v>41</v>
      </c>
      <c r="D74" s="489" t="s">
        <v>70</v>
      </c>
      <c r="E74" s="471"/>
      <c r="F74" s="487" t="s">
        <v>9</v>
      </c>
      <c r="G74" s="485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473"/>
      <c r="B75" s="463"/>
      <c r="C75" s="463"/>
      <c r="D75" s="490"/>
      <c r="E75" s="472"/>
      <c r="F75" s="488"/>
      <c r="G75" s="486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469" t="s">
        <v>10</v>
      </c>
      <c r="B76" s="462" t="s">
        <v>9</v>
      </c>
      <c r="C76" s="464" t="s">
        <v>42</v>
      </c>
      <c r="D76" s="489" t="s">
        <v>72</v>
      </c>
      <c r="E76" s="471"/>
      <c r="F76" s="487" t="s">
        <v>9</v>
      </c>
      <c r="G76" s="485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473"/>
      <c r="B77" s="463"/>
      <c r="C77" s="463"/>
      <c r="D77" s="490"/>
      <c r="E77" s="472"/>
      <c r="F77" s="488"/>
      <c r="G77" s="486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469" t="s">
        <v>10</v>
      </c>
      <c r="B78" s="462" t="s">
        <v>9</v>
      </c>
      <c r="C78" s="464" t="s">
        <v>43</v>
      </c>
      <c r="D78" s="489" t="s">
        <v>74</v>
      </c>
      <c r="E78" s="471"/>
      <c r="F78" s="487" t="s">
        <v>9</v>
      </c>
      <c r="G78" s="485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473"/>
      <c r="B79" s="463"/>
      <c r="C79" s="463"/>
      <c r="D79" s="490"/>
      <c r="E79" s="472"/>
      <c r="F79" s="488"/>
      <c r="G79" s="486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469" t="s">
        <v>10</v>
      </c>
      <c r="B80" s="462" t="s">
        <v>9</v>
      </c>
      <c r="C80" s="464" t="s">
        <v>82</v>
      </c>
      <c r="D80" s="500" t="s">
        <v>77</v>
      </c>
      <c r="E80" s="471"/>
      <c r="F80" s="487" t="s">
        <v>9</v>
      </c>
      <c r="G80" s="485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473"/>
      <c r="B81" s="463"/>
      <c r="C81" s="463"/>
      <c r="D81" s="501"/>
      <c r="E81" s="472"/>
      <c r="F81" s="488"/>
      <c r="G81" s="486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469" t="s">
        <v>10</v>
      </c>
      <c r="B82" s="462" t="s">
        <v>9</v>
      </c>
      <c r="C82" s="464" t="s">
        <v>84</v>
      </c>
      <c r="D82" s="500" t="s">
        <v>78</v>
      </c>
      <c r="E82" s="471"/>
      <c r="F82" s="487" t="s">
        <v>9</v>
      </c>
      <c r="G82" s="485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473"/>
      <c r="B83" s="463"/>
      <c r="C83" s="463"/>
      <c r="D83" s="501"/>
      <c r="E83" s="472"/>
      <c r="F83" s="488"/>
      <c r="G83" s="486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469" t="s">
        <v>10</v>
      </c>
      <c r="B84" s="462" t="s">
        <v>9</v>
      </c>
      <c r="C84" s="464" t="s">
        <v>86</v>
      </c>
      <c r="D84" s="500" t="s">
        <v>79</v>
      </c>
      <c r="E84" s="471"/>
      <c r="F84" s="487" t="s">
        <v>9</v>
      </c>
      <c r="G84" s="485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473"/>
      <c r="B85" s="463"/>
      <c r="C85" s="463"/>
      <c r="D85" s="501"/>
      <c r="E85" s="472"/>
      <c r="F85" s="488"/>
      <c r="G85" s="486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479" t="s">
        <v>10</v>
      </c>
      <c r="B86" s="481" t="s">
        <v>9</v>
      </c>
      <c r="C86" s="483" t="s">
        <v>88</v>
      </c>
      <c r="D86" s="497" t="s">
        <v>81</v>
      </c>
      <c r="E86" s="475"/>
      <c r="F86" s="495" t="s">
        <v>9</v>
      </c>
      <c r="G86" s="493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480"/>
      <c r="B87" s="482"/>
      <c r="C87" s="484"/>
      <c r="D87" s="498"/>
      <c r="E87" s="476"/>
      <c r="F87" s="496"/>
      <c r="G87" s="494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469" t="s">
        <v>10</v>
      </c>
      <c r="B88" s="462" t="s">
        <v>9</v>
      </c>
      <c r="C88" s="464" t="s">
        <v>90</v>
      </c>
      <c r="D88" s="491" t="s">
        <v>83</v>
      </c>
      <c r="E88" s="471"/>
      <c r="F88" s="487" t="s">
        <v>9</v>
      </c>
      <c r="G88" s="485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473"/>
      <c r="B89" s="463"/>
      <c r="C89" s="463"/>
      <c r="D89" s="492"/>
      <c r="E89" s="472"/>
      <c r="F89" s="488"/>
      <c r="G89" s="486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469" t="s">
        <v>10</v>
      </c>
      <c r="B90" s="462" t="s">
        <v>9</v>
      </c>
      <c r="C90" s="464" t="s">
        <v>92</v>
      </c>
      <c r="D90" s="489" t="s">
        <v>85</v>
      </c>
      <c r="E90" s="471"/>
      <c r="F90" s="487" t="s">
        <v>9</v>
      </c>
      <c r="G90" s="485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473"/>
      <c r="B91" s="463"/>
      <c r="C91" s="463"/>
      <c r="D91" s="490"/>
      <c r="E91" s="472"/>
      <c r="F91" s="488"/>
      <c r="G91" s="486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469" t="s">
        <v>10</v>
      </c>
      <c r="B92" s="462" t="s">
        <v>9</v>
      </c>
      <c r="C92" s="464" t="s">
        <v>94</v>
      </c>
      <c r="D92" s="489" t="s">
        <v>87</v>
      </c>
      <c r="E92" s="471"/>
      <c r="F92" s="487" t="s">
        <v>9</v>
      </c>
      <c r="G92" s="485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473"/>
      <c r="B93" s="463"/>
      <c r="C93" s="463"/>
      <c r="D93" s="490"/>
      <c r="E93" s="472"/>
      <c r="F93" s="488"/>
      <c r="G93" s="486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469" t="s">
        <v>10</v>
      </c>
      <c r="B94" s="462" t="s">
        <v>9</v>
      </c>
      <c r="C94" s="464" t="s">
        <v>96</v>
      </c>
      <c r="D94" s="489" t="s">
        <v>89</v>
      </c>
      <c r="E94" s="471"/>
      <c r="F94" s="487" t="s">
        <v>9</v>
      </c>
      <c r="G94" s="485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473"/>
      <c r="B95" s="463"/>
      <c r="C95" s="463"/>
      <c r="D95" s="490"/>
      <c r="E95" s="472"/>
      <c r="F95" s="488"/>
      <c r="G95" s="486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469" t="s">
        <v>10</v>
      </c>
      <c r="B96" s="462" t="s">
        <v>9</v>
      </c>
      <c r="C96" s="464" t="s">
        <v>98</v>
      </c>
      <c r="D96" s="489" t="s">
        <v>91</v>
      </c>
      <c r="E96" s="471"/>
      <c r="F96" s="487" t="s">
        <v>9</v>
      </c>
      <c r="G96" s="485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473"/>
      <c r="B97" s="463"/>
      <c r="C97" s="463"/>
      <c r="D97" s="490"/>
      <c r="E97" s="472"/>
      <c r="F97" s="488"/>
      <c r="G97" s="486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469" t="s">
        <v>10</v>
      </c>
      <c r="B98" s="462" t="s">
        <v>9</v>
      </c>
      <c r="C98" s="464" t="s">
        <v>100</v>
      </c>
      <c r="D98" s="489" t="s">
        <v>93</v>
      </c>
      <c r="E98" s="471"/>
      <c r="F98" s="487" t="s">
        <v>9</v>
      </c>
      <c r="G98" s="485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473"/>
      <c r="B99" s="463"/>
      <c r="C99" s="463"/>
      <c r="D99" s="490"/>
      <c r="E99" s="472"/>
      <c r="F99" s="488"/>
      <c r="G99" s="486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469" t="s">
        <v>10</v>
      </c>
      <c r="B100" s="462" t="s">
        <v>9</v>
      </c>
      <c r="C100" s="464" t="s">
        <v>102</v>
      </c>
      <c r="D100" s="489" t="s">
        <v>95</v>
      </c>
      <c r="E100" s="471"/>
      <c r="F100" s="487" t="s">
        <v>9</v>
      </c>
      <c r="G100" s="485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473"/>
      <c r="B101" s="463"/>
      <c r="C101" s="463"/>
      <c r="D101" s="490"/>
      <c r="E101" s="472"/>
      <c r="F101" s="488"/>
      <c r="G101" s="486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469" t="s">
        <v>10</v>
      </c>
      <c r="B102" s="462" t="s">
        <v>9</v>
      </c>
      <c r="C102" s="464" t="s">
        <v>104</v>
      </c>
      <c r="D102" s="489" t="s">
        <v>97</v>
      </c>
      <c r="E102" s="471"/>
      <c r="F102" s="487" t="s">
        <v>9</v>
      </c>
      <c r="G102" s="485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473"/>
      <c r="B103" s="463"/>
      <c r="C103" s="463"/>
      <c r="D103" s="490"/>
      <c r="E103" s="472"/>
      <c r="F103" s="488"/>
      <c r="G103" s="486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479" t="s">
        <v>10</v>
      </c>
      <c r="B104" s="481" t="s">
        <v>9</v>
      </c>
      <c r="C104" s="483" t="s">
        <v>106</v>
      </c>
      <c r="D104" s="514" t="s">
        <v>99</v>
      </c>
      <c r="E104" s="475"/>
      <c r="F104" s="495" t="s">
        <v>9</v>
      </c>
      <c r="G104" s="493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509"/>
      <c r="B105" s="517"/>
      <c r="C105" s="510"/>
      <c r="D105" s="515"/>
      <c r="E105" s="512"/>
      <c r="F105" s="513"/>
      <c r="G105" s="511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480"/>
      <c r="B106" s="482"/>
      <c r="C106" s="484"/>
      <c r="D106" s="516"/>
      <c r="E106" s="476"/>
      <c r="F106" s="496"/>
      <c r="G106" s="494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469" t="s">
        <v>10</v>
      </c>
      <c r="B107" s="462" t="s">
        <v>9</v>
      </c>
      <c r="C107" s="464" t="s">
        <v>108</v>
      </c>
      <c r="D107" s="489" t="s">
        <v>101</v>
      </c>
      <c r="E107" s="471"/>
      <c r="F107" s="487" t="s">
        <v>9</v>
      </c>
      <c r="G107" s="485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473"/>
      <c r="B108" s="463"/>
      <c r="C108" s="463"/>
      <c r="D108" s="490"/>
      <c r="E108" s="472"/>
      <c r="F108" s="488"/>
      <c r="G108" s="486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469" t="s">
        <v>10</v>
      </c>
      <c r="B109" s="462" t="s">
        <v>9</v>
      </c>
      <c r="C109" s="464" t="s">
        <v>114</v>
      </c>
      <c r="D109" s="489" t="s">
        <v>107</v>
      </c>
      <c r="E109" s="471"/>
      <c r="F109" s="487" t="s">
        <v>9</v>
      </c>
      <c r="G109" s="485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473"/>
      <c r="B110" s="463"/>
      <c r="C110" s="463"/>
      <c r="D110" s="490"/>
      <c r="E110" s="472"/>
      <c r="F110" s="488"/>
      <c r="G110" s="486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469" t="s">
        <v>10</v>
      </c>
      <c r="B111" s="462" t="s">
        <v>9</v>
      </c>
      <c r="C111" s="464" t="s">
        <v>116</v>
      </c>
      <c r="D111" s="491" t="s">
        <v>109</v>
      </c>
      <c r="E111" s="471"/>
      <c r="F111" s="487" t="s">
        <v>9</v>
      </c>
      <c r="G111" s="485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473"/>
      <c r="B112" s="463"/>
      <c r="C112" s="463"/>
      <c r="D112" s="492"/>
      <c r="E112" s="472"/>
      <c r="F112" s="488"/>
      <c r="G112" s="486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469" t="s">
        <v>10</v>
      </c>
      <c r="B113" s="462" t="s">
        <v>9</v>
      </c>
      <c r="C113" s="464" t="s">
        <v>119</v>
      </c>
      <c r="D113" s="489" t="s">
        <v>113</v>
      </c>
      <c r="E113" s="471"/>
      <c r="F113" s="487" t="s">
        <v>9</v>
      </c>
      <c r="G113" s="485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473"/>
      <c r="B114" s="463"/>
      <c r="C114" s="463"/>
      <c r="D114" s="490"/>
      <c r="E114" s="472"/>
      <c r="F114" s="488"/>
      <c r="G114" s="486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469" t="s">
        <v>10</v>
      </c>
      <c r="B115" s="462" t="s">
        <v>9</v>
      </c>
      <c r="C115" s="464" t="s">
        <v>120</v>
      </c>
      <c r="D115" s="489" t="s">
        <v>115</v>
      </c>
      <c r="E115" s="471"/>
      <c r="F115" s="487" t="s">
        <v>9</v>
      </c>
      <c r="G115" s="485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473"/>
      <c r="B116" s="463"/>
      <c r="C116" s="463"/>
      <c r="D116" s="490"/>
      <c r="E116" s="472"/>
      <c r="F116" s="488"/>
      <c r="G116" s="486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479" t="s">
        <v>10</v>
      </c>
      <c r="B117" s="481" t="s">
        <v>9</v>
      </c>
      <c r="C117" s="483" t="s">
        <v>28</v>
      </c>
      <c r="D117" s="477" t="s">
        <v>51</v>
      </c>
      <c r="E117" s="475"/>
      <c r="F117" s="495" t="s">
        <v>9</v>
      </c>
      <c r="G117" s="493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480"/>
      <c r="B118" s="482"/>
      <c r="C118" s="484"/>
      <c r="D118" s="478"/>
      <c r="E118" s="476"/>
      <c r="F118" s="496"/>
      <c r="G118" s="494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469" t="s">
        <v>10</v>
      </c>
      <c r="B119" s="462" t="s">
        <v>9</v>
      </c>
      <c r="C119" s="464" t="s">
        <v>35</v>
      </c>
      <c r="D119" s="465" t="s">
        <v>60</v>
      </c>
      <c r="E119" s="471"/>
      <c r="F119" s="487" t="s">
        <v>9</v>
      </c>
      <c r="G119" s="485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473"/>
      <c r="B120" s="463"/>
      <c r="C120" s="463"/>
      <c r="D120" s="474"/>
      <c r="E120" s="472"/>
      <c r="F120" s="488"/>
      <c r="G120" s="486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469" t="s">
        <v>10</v>
      </c>
      <c r="B121" s="462" t="s">
        <v>9</v>
      </c>
      <c r="C121" s="464" t="s">
        <v>36</v>
      </c>
      <c r="D121" s="465" t="s">
        <v>61</v>
      </c>
      <c r="E121" s="471"/>
      <c r="F121" s="487" t="s">
        <v>9</v>
      </c>
      <c r="G121" s="485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473"/>
      <c r="B122" s="463"/>
      <c r="C122" s="463"/>
      <c r="D122" s="474"/>
      <c r="E122" s="472"/>
      <c r="F122" s="488"/>
      <c r="G122" s="486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469" t="s">
        <v>10</v>
      </c>
      <c r="B123" s="462" t="s">
        <v>9</v>
      </c>
      <c r="C123" s="464" t="s">
        <v>38</v>
      </c>
      <c r="D123" s="465" t="s">
        <v>64</v>
      </c>
      <c r="E123" s="471"/>
      <c r="F123" s="487" t="s">
        <v>9</v>
      </c>
      <c r="G123" s="485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473"/>
      <c r="B124" s="463"/>
      <c r="C124" s="463"/>
      <c r="D124" s="474"/>
      <c r="E124" s="472"/>
      <c r="F124" s="488"/>
      <c r="G124" s="486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479" t="s">
        <v>10</v>
      </c>
      <c r="B125" s="481" t="s">
        <v>9</v>
      </c>
      <c r="C125" s="483" t="s">
        <v>73</v>
      </c>
      <c r="D125" s="477" t="s">
        <v>67</v>
      </c>
      <c r="E125" s="475"/>
      <c r="F125" s="495" t="s">
        <v>9</v>
      </c>
      <c r="G125" s="493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480"/>
      <c r="B126" s="482"/>
      <c r="C126" s="484"/>
      <c r="D126" s="478"/>
      <c r="E126" s="476"/>
      <c r="F126" s="496"/>
      <c r="G126" s="494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469" t="s">
        <v>10</v>
      </c>
      <c r="B127" s="462" t="s">
        <v>9</v>
      </c>
      <c r="C127" s="464" t="s">
        <v>80</v>
      </c>
      <c r="D127" s="465" t="s">
        <v>76</v>
      </c>
      <c r="E127" s="471"/>
      <c r="F127" s="487" t="s">
        <v>9</v>
      </c>
      <c r="G127" s="485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473"/>
      <c r="B128" s="463"/>
      <c r="C128" s="463"/>
      <c r="D128" s="474"/>
      <c r="E128" s="472"/>
      <c r="F128" s="488"/>
      <c r="G128" s="486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469" t="s">
        <v>10</v>
      </c>
      <c r="B129" s="462" t="s">
        <v>9</v>
      </c>
      <c r="C129" s="464" t="s">
        <v>110</v>
      </c>
      <c r="D129" s="465" t="s">
        <v>103</v>
      </c>
      <c r="E129" s="471"/>
      <c r="F129" s="487" t="s">
        <v>9</v>
      </c>
      <c r="G129" s="485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473"/>
      <c r="B130" s="463"/>
      <c r="C130" s="463"/>
      <c r="D130" s="474"/>
      <c r="E130" s="472"/>
      <c r="F130" s="488"/>
      <c r="G130" s="486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469" t="s">
        <v>10</v>
      </c>
      <c r="B131" s="462" t="s">
        <v>9</v>
      </c>
      <c r="C131" s="464" t="s">
        <v>112</v>
      </c>
      <c r="D131" s="465" t="s">
        <v>105</v>
      </c>
      <c r="E131" s="471"/>
      <c r="F131" s="487" t="s">
        <v>9</v>
      </c>
      <c r="G131" s="485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473"/>
      <c r="B132" s="463"/>
      <c r="C132" s="463"/>
      <c r="D132" s="474"/>
      <c r="E132" s="472"/>
      <c r="F132" s="488"/>
      <c r="G132" s="486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469" t="s">
        <v>10</v>
      </c>
      <c r="B133" s="462" t="s">
        <v>9</v>
      </c>
      <c r="C133" s="464" t="s">
        <v>117</v>
      </c>
      <c r="D133" s="465" t="s">
        <v>111</v>
      </c>
      <c r="E133" s="471"/>
      <c r="F133" s="487" t="s">
        <v>9</v>
      </c>
      <c r="G133" s="485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473"/>
      <c r="B134" s="463"/>
      <c r="C134" s="463"/>
      <c r="D134" s="474"/>
      <c r="E134" s="472"/>
      <c r="F134" s="488"/>
      <c r="G134" s="486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469" t="s">
        <v>10</v>
      </c>
      <c r="B135" s="462" t="s">
        <v>9</v>
      </c>
      <c r="C135" s="464" t="s">
        <v>121</v>
      </c>
      <c r="D135" s="142" t="s">
        <v>126</v>
      </c>
      <c r="E135" s="502"/>
      <c r="F135" s="502"/>
      <c r="G135" s="505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470"/>
      <c r="B136" s="467"/>
      <c r="C136" s="468"/>
      <c r="D136" s="143"/>
      <c r="E136" s="488"/>
      <c r="F136" s="488"/>
      <c r="G136" s="486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469" t="s">
        <v>10</v>
      </c>
      <c r="B137" s="462" t="s">
        <v>9</v>
      </c>
      <c r="C137" s="464" t="s">
        <v>122</v>
      </c>
      <c r="D137" s="465" t="s">
        <v>118</v>
      </c>
      <c r="E137" s="507"/>
      <c r="F137" s="487" t="s">
        <v>9</v>
      </c>
      <c r="G137" s="485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470"/>
      <c r="B138" s="467"/>
      <c r="C138" s="468"/>
      <c r="D138" s="466"/>
      <c r="E138" s="508"/>
      <c r="F138" s="504"/>
      <c r="G138" s="506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469" t="s">
        <v>10</v>
      </c>
      <c r="B139" s="462" t="s">
        <v>9</v>
      </c>
      <c r="C139" s="464" t="s">
        <v>75</v>
      </c>
      <c r="D139" s="465" t="s">
        <v>68</v>
      </c>
      <c r="E139" s="471"/>
      <c r="F139" s="487" t="s">
        <v>9</v>
      </c>
      <c r="G139" s="485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473"/>
      <c r="B140" s="463"/>
      <c r="C140" s="463"/>
      <c r="D140" s="474"/>
      <c r="E140" s="472"/>
      <c r="F140" s="488"/>
      <c r="G140" s="486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521" t="s">
        <v>15</v>
      </c>
      <c r="D141" s="522"/>
      <c r="E141" s="522"/>
      <c r="F141" s="522"/>
      <c r="G141" s="522"/>
      <c r="H141" s="523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518" t="s">
        <v>133</v>
      </c>
      <c r="D142" s="519"/>
      <c r="E142" s="519"/>
      <c r="F142" s="519"/>
      <c r="G142" s="519"/>
      <c r="H142" s="520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2021-03-02T12:38:08Z</cp:lastPrinted>
  <dcterms:created xsi:type="dcterms:W3CDTF">2004-05-19T10:48:48Z</dcterms:created>
  <dcterms:modified xsi:type="dcterms:W3CDTF">2021-04-27T11:37:35Z</dcterms:modified>
</cp:coreProperties>
</file>